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\Desktop\Показники до програми соц економ розвитку 2026\отримані від медицини\"/>
    </mc:Choice>
  </mc:AlternateContent>
  <bookViews>
    <workbookView xWindow="-120" yWindow="-120" windowWidth="24240" windowHeight="13140" tabRatio="756"/>
  </bookViews>
  <sheets>
    <sheet name="Витяг з паспорту" sheetId="1" r:id="rId1"/>
    <sheet name="Показники затрат" sheetId="3" r:id="rId2"/>
    <sheet name="Показники продукту" sheetId="12" r:id="rId3"/>
    <sheet name="Показники ефективності" sheetId="15" r:id="rId4"/>
    <sheet name="Показники якості" sheetId="13" r:id="rId5"/>
  </sheets>
  <definedNames>
    <definedName name="_xlnm.Print_Area" localSheetId="0">'Витяг з паспорту'!$A$1:$E$24</definedName>
    <definedName name="_xlnm.Print_Area" localSheetId="3">'Показники ефективності'!$A$1:$M$22</definedName>
    <definedName name="_xlnm.Print_Area" localSheetId="1">'Показники затрат'!$A$1:$N$43</definedName>
    <definedName name="_xlnm.Print_Area" localSheetId="2">'Показники продукту'!$A$1:$M$55</definedName>
    <definedName name="_xlnm.Print_Area" localSheetId="4">'Показники якості'!$A$1:$M$20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9" i="3" l="1"/>
  <c r="K17" i="3"/>
  <c r="K15" i="3"/>
  <c r="K13" i="3"/>
  <c r="K11" i="3"/>
  <c r="E20" i="1"/>
  <c r="J16" i="15"/>
  <c r="J15" i="15"/>
  <c r="J14" i="15"/>
  <c r="J13" i="15"/>
  <c r="J11" i="15"/>
  <c r="J10" i="15"/>
  <c r="J9" i="15"/>
  <c r="J8" i="15"/>
  <c r="K8" i="3"/>
  <c r="M8" i="3" l="1"/>
  <c r="L8" i="3"/>
  <c r="L16" i="15" l="1"/>
  <c r="L15" i="15"/>
  <c r="L14" i="15"/>
  <c r="L13" i="15"/>
  <c r="L11" i="15"/>
  <c r="L10" i="15"/>
  <c r="L9" i="15"/>
  <c r="L8" i="15"/>
  <c r="K16" i="15"/>
  <c r="K15" i="15"/>
  <c r="K14" i="15"/>
  <c r="K13" i="15"/>
  <c r="K11" i="15"/>
  <c r="K10" i="15"/>
  <c r="K9" i="15"/>
  <c r="K8" i="15"/>
  <c r="I16" i="15"/>
  <c r="I15" i="15"/>
  <c r="I14" i="15"/>
  <c r="I13" i="15"/>
  <c r="I11" i="15"/>
  <c r="I10" i="15"/>
  <c r="I9" i="15"/>
  <c r="I8" i="15"/>
  <c r="H16" i="15" l="1"/>
  <c r="H15" i="15"/>
  <c r="H14" i="15"/>
  <c r="H13" i="15"/>
  <c r="H11" i="15"/>
  <c r="H10" i="15"/>
  <c r="H9" i="15"/>
  <c r="H8" i="15"/>
  <c r="H8" i="3"/>
  <c r="I8" i="3"/>
  <c r="J8" i="3"/>
  <c r="G19" i="15" l="1"/>
  <c r="G16" i="15"/>
  <c r="G15" i="15"/>
  <c r="G14" i="15"/>
  <c r="G13" i="15"/>
  <c r="G11" i="15"/>
  <c r="G10" i="15"/>
  <c r="G9" i="15"/>
  <c r="G8" i="15"/>
  <c r="G8" i="3"/>
  <c r="F16" i="15"/>
  <c r="F14" i="15"/>
  <c r="F8" i="3"/>
  <c r="F19" i="15" l="1"/>
  <c r="F15" i="15"/>
  <c r="F13" i="15"/>
  <c r="F11" i="15"/>
  <c r="F10" i="15"/>
  <c r="F9" i="15"/>
  <c r="F8" i="15"/>
  <c r="I4" i="3" l="1"/>
  <c r="E23" i="1" l="1"/>
  <c r="G2" i="13"/>
  <c r="G2" i="15"/>
  <c r="G2" i="12"/>
  <c r="D2" i="15"/>
  <c r="B2" i="15"/>
  <c r="D2" i="13"/>
  <c r="B2" i="13"/>
  <c r="D2" i="12"/>
  <c r="B2" i="12"/>
  <c r="B4" i="3"/>
  <c r="D4" i="3"/>
</calcChain>
</file>

<file path=xl/sharedStrings.xml><?xml version="1.0" encoding="utf-8"?>
<sst xmlns="http://schemas.openxmlformats.org/spreadsheetml/2006/main" count="344" uniqueCount="204">
  <si>
    <t>Виконавець</t>
  </si>
  <si>
    <t>Код Програмної класифікації видатків та кредитування місцевого бюджету</t>
  </si>
  <si>
    <t>Коди програми</t>
  </si>
  <si>
    <t>Код</t>
  </si>
  <si>
    <t>Код Типової програмної класифікації видатків  та кредитування місцевого бюджету</t>
  </si>
  <si>
    <t>Код Функціональної класифікації видатків та кредитування бюджету</t>
  </si>
  <si>
    <t>Найменування бюджетної програми згідно з Типовою програмною класифікацією видатків та кредитування місцевого бюджету</t>
  </si>
  <si>
    <t>Обсяг бюджетних призначень, грн</t>
  </si>
  <si>
    <t>загальний фонд, грн</t>
  </si>
  <si>
    <t>спеціальний фонд, грн</t>
  </si>
  <si>
    <t>Підстави для виконання бюджетної програми</t>
  </si>
  <si>
    <t>Цілі державної політики, на досягнення яких спрямована реалізація бюджетної програми</t>
  </si>
  <si>
    <t xml:space="preserve">Мета бюджетної програми </t>
  </si>
  <si>
    <t>Завдання бюджетної програми</t>
  </si>
  <si>
    <t>всього, грн</t>
  </si>
  <si>
    <t>Напрямки використання бюджетних коштів</t>
  </si>
  <si>
    <t>Загальний фонд, грн</t>
  </si>
  <si>
    <t>Спеціальний фонд, грн</t>
  </si>
  <si>
    <t>Разом, грн</t>
  </si>
  <si>
    <t>КПКВК</t>
  </si>
  <si>
    <t xml:space="preserve">Перелік місцевих/регіональних програм, що виконуються у складі бюджетної програми                                                       </t>
  </si>
  <si>
    <t>Показники затрат</t>
  </si>
  <si>
    <t>Показники якості</t>
  </si>
  <si>
    <t>Одиниця виміру</t>
  </si>
  <si>
    <t>Джерело інформації</t>
  </si>
  <si>
    <t>Назва головних проектів Плану реалізації Стратегії сталого розвитку Дрогобицької МТГ у рамках яких буде реалізована бюджетна програма.</t>
  </si>
  <si>
    <t>№ п\п</t>
  </si>
  <si>
    <t>Значення</t>
  </si>
  <si>
    <t>Показники продукту</t>
  </si>
  <si>
    <t>Керівник установи</t>
  </si>
  <si>
    <t>Назва програми</t>
  </si>
  <si>
    <t>Показники ефективності</t>
  </si>
  <si>
    <t>Показники ефективності бюджетної програми у розрізі підпрограм і завдань</t>
  </si>
  <si>
    <t>Показники продукту бюджетної програми у розрізі підпрограм і завдань</t>
  </si>
  <si>
    <t>Показники затрат бюджетної програми у розрізі підпрограм і завдань</t>
  </si>
  <si>
    <t>Показники якості бюджетної програми у розрізі підпрограм і завдань</t>
  </si>
  <si>
    <t>Код Програмної класифікації видатків</t>
  </si>
  <si>
    <t xml:space="preserve">Головний розпорядник  коштів </t>
  </si>
  <si>
    <t>Відповідальний виконавець</t>
  </si>
  <si>
    <t>Номер та назва цілей Стратегії сталого розвитку Дрогобицької МТГ, на досягнення яких спрямована реалізація програми</t>
  </si>
  <si>
    <t>Код за  ЄДРПОУ</t>
  </si>
  <si>
    <t>Підвищення рівня надання медичної допомоги та збереження здоров`я населення</t>
  </si>
  <si>
    <t>Проведення розрахунків за спожиті енергетичні ресурси, економне та раціональне споживання енергоносіїв</t>
  </si>
  <si>
    <t>Назва місцевих/ регіональної цільової програми</t>
  </si>
  <si>
    <t>1.</t>
  </si>
  <si>
    <t>грн.</t>
  </si>
  <si>
    <t>1.1.</t>
  </si>
  <si>
    <t>1.2.</t>
  </si>
  <si>
    <t xml:space="preserve">у тому числі </t>
  </si>
  <si>
    <t xml:space="preserve">  -   видатки на теплопостачання</t>
  </si>
  <si>
    <t xml:space="preserve">  -  видатки на водопостачання та водовідведення</t>
  </si>
  <si>
    <t>1.3.</t>
  </si>
  <si>
    <t xml:space="preserve">  - видатки на електричну енергію</t>
  </si>
  <si>
    <t>1.4.</t>
  </si>
  <si>
    <t xml:space="preserve">  - видатки інших енергоносіїв та інших    комунальних послуг</t>
  </si>
  <si>
    <t>1.5.</t>
  </si>
  <si>
    <t xml:space="preserve">  - видатки на енергосервіс</t>
  </si>
  <si>
    <t>план використання бюджетних коштів</t>
  </si>
  <si>
    <t>Обсяг видатків комунальних підприємств охорони здоров`я Дрогобицької МТГ всього:</t>
  </si>
  <si>
    <t xml:space="preserve">  -   витрати на теплопостачання</t>
  </si>
  <si>
    <t xml:space="preserve">  -  витрати на водопостачання та водовідведення</t>
  </si>
  <si>
    <t xml:space="preserve">  - витрати на електричну енергію</t>
  </si>
  <si>
    <t>Відділ охорони здоров`я виконавчих органів Дрогобицької міської ради</t>
  </si>
  <si>
    <t>1.6.</t>
  </si>
  <si>
    <t xml:space="preserve">  - видатки на природній газ</t>
  </si>
  <si>
    <t xml:space="preserve">  - витрати на природній газ</t>
  </si>
  <si>
    <t xml:space="preserve"> </t>
  </si>
  <si>
    <t>Розрахунок     (показник затрат/показник продукту)</t>
  </si>
  <si>
    <t>куб.м</t>
  </si>
  <si>
    <t>Об`єм будівель комунальних підприємств  охорони здоров`я Дрогобицької МТГ</t>
  </si>
  <si>
    <t>технічний паспорт</t>
  </si>
  <si>
    <t>2.</t>
  </si>
  <si>
    <t>Обсяг енергоносіїв у фізичних показниках комунальних підприємств охорони здоров`я Дрогобицької МТГ всього:</t>
  </si>
  <si>
    <t>лімітна довідка</t>
  </si>
  <si>
    <t>Гкал</t>
  </si>
  <si>
    <t>м3</t>
  </si>
  <si>
    <t>КВт</t>
  </si>
  <si>
    <t xml:space="preserve">  -    теплопостачання</t>
  </si>
  <si>
    <t xml:space="preserve">  -   водопостачання </t>
  </si>
  <si>
    <t xml:space="preserve">  -  електрична енергія</t>
  </si>
  <si>
    <t xml:space="preserve">  -  природній газ</t>
  </si>
  <si>
    <t>Опалювальна площа комунальних підприємств  охорони здоров`я Дрогобицької МТГ</t>
  </si>
  <si>
    <t>кв.м.</t>
  </si>
  <si>
    <t>Середньорічні витрати комунальних підприємств  охорони здоров`я Дрогобицької МТГ</t>
  </si>
  <si>
    <t>3.</t>
  </si>
  <si>
    <t>год.</t>
  </si>
  <si>
    <t>Кількість годин роботи у рік комунальних підприємств  охорони здоров`я Дрогобицької МТГ</t>
  </si>
  <si>
    <t>Розрахунок     (показник затрат у нат.показ./показник продукту опалювальної площі)</t>
  </si>
  <si>
    <t>кВт</t>
  </si>
  <si>
    <t>Розрахунок     (показник затрат у нат.показ./показник продукту кількість годин)</t>
  </si>
  <si>
    <t>4.</t>
  </si>
  <si>
    <t>Середнє споживання м3 води на годину роботи комунальних підприємств  охорони здоров`я Дрогобицької МТГ</t>
  </si>
  <si>
    <t>5.</t>
  </si>
  <si>
    <t>Середнє споживання теплової енергії комунальних підприємств  охорони здоров`я Дрогобицької МТГ</t>
  </si>
  <si>
    <t>Середнє споживання кВт електроенергії на годину роботи комунальних підприємств  охорони здоров`я Дрогобицької МТГ</t>
  </si>
  <si>
    <t>теплопостачання</t>
  </si>
  <si>
    <t>газопостачання</t>
  </si>
  <si>
    <t>Середнє споживання природного газу комунальних підприємств  охорони здоров`я Дрогобицької МТГ</t>
  </si>
  <si>
    <t>2.1.</t>
  </si>
  <si>
    <t>2.2.</t>
  </si>
  <si>
    <t>2.3.</t>
  </si>
  <si>
    <t>2.4.</t>
  </si>
  <si>
    <t>Рівень забезпеченості закладів охорони здоров`я видатками на оплату комунальних послуг та енергоносіїв</t>
  </si>
  <si>
    <t>%</t>
  </si>
  <si>
    <t>Розвиток та підтримка  комунальних підприємств охорони здоров`я Дрогобицької МТГ</t>
  </si>
  <si>
    <t>Відсоток виконання забезпеченості розвитку та підтримки закладів охорони здоров`я</t>
  </si>
  <si>
    <t>Кількість установ,які отримують належний розвиток та підтримку</t>
  </si>
  <si>
    <t>од.</t>
  </si>
  <si>
    <t>мережа</t>
  </si>
  <si>
    <t>6.</t>
  </si>
  <si>
    <t>Середні видатки на одну установу</t>
  </si>
  <si>
    <t xml:space="preserve">4. </t>
  </si>
  <si>
    <t xml:space="preserve">Окремі фінансові показники діяльності КНП охорони здоров’я Дрогобицької територіальної громади </t>
  </si>
  <si>
    <t>Отримано коштів від НСЗУ</t>
  </si>
  <si>
    <t>Отримано позабюджетних коштів</t>
  </si>
  <si>
    <t>Середня заробітня плата по КНП</t>
  </si>
  <si>
    <t>Середня заробітня плата лікарів</t>
  </si>
  <si>
    <t>Середня заробітня плата СМП</t>
  </si>
  <si>
    <t>4.1</t>
  </si>
  <si>
    <t>4.2</t>
  </si>
  <si>
    <t>4.3</t>
  </si>
  <si>
    <t>4.4</t>
  </si>
  <si>
    <t>4.5</t>
  </si>
  <si>
    <t>4.6</t>
  </si>
  <si>
    <t>Кількість укладених декларацій з лікарями ПМСД (дані з сайту НСЗУ):</t>
  </si>
  <si>
    <t xml:space="preserve">КНП «Дрогобицька міська поліклініка» ДМР     </t>
  </si>
  <si>
    <t>од</t>
  </si>
  <si>
    <t>х</t>
  </si>
  <si>
    <t>Факт за 2023 рік</t>
  </si>
  <si>
    <t>План на 2024</t>
  </si>
  <si>
    <t>% від міського населення ДМТГ</t>
  </si>
  <si>
    <t xml:space="preserve">КНП «Дрогобицька районна поліклініка» ДМР  </t>
  </si>
  <si>
    <t>% від сільського населення ДМТГ</t>
  </si>
  <si>
    <t xml:space="preserve">КНП «Болехівська амбулаторія ЗПСМ» ДМР     </t>
  </si>
  <si>
    <t>% від населення с. Болехівці</t>
  </si>
  <si>
    <t xml:space="preserve">од </t>
  </si>
  <si>
    <t xml:space="preserve">Оперативні дані про використання ліжкового фонду </t>
  </si>
  <si>
    <t>Число ліжок/середньорічних</t>
  </si>
  <si>
    <t>Вибуло хворих</t>
  </si>
  <si>
    <t>в т ч. померло хворих</t>
  </si>
  <si>
    <t>Проведено хворими ліжкоднів</t>
  </si>
  <si>
    <t>Сер. Число днів роботи ліжка</t>
  </si>
  <si>
    <t>Обіг ліжка</t>
  </si>
  <si>
    <t>Летальність</t>
  </si>
  <si>
    <t>пацієнтів</t>
  </si>
  <si>
    <t>дні</t>
  </si>
  <si>
    <t xml:space="preserve">Діяльність хірургічних стаціонарів </t>
  </si>
  <si>
    <t xml:space="preserve">Проведено операцій в стаціонарі </t>
  </si>
  <si>
    <t>Хірургічна активність</t>
  </si>
  <si>
    <t>Післяопераційна летальність</t>
  </si>
  <si>
    <t xml:space="preserve">Діяльність пологових відділень </t>
  </si>
  <si>
    <t>Прийнято пологів</t>
  </si>
  <si>
    <t xml:space="preserve">% кесаревих розтинів </t>
  </si>
  <si>
    <t>Показники проведення обов"язкових медичних втручань для груп пацієнтів з підвищеним ризиком розвитку захворювань по підрозділах ПМСД</t>
  </si>
  <si>
    <t>Гіпертонічна хвороба та інші ССЗ (%  обстежених від підлягаючих)</t>
  </si>
  <si>
    <t>9.1</t>
  </si>
  <si>
    <t>9.2</t>
  </si>
  <si>
    <t>9.3</t>
  </si>
  <si>
    <t>9.4</t>
  </si>
  <si>
    <t>9.5</t>
  </si>
  <si>
    <t>вид обстеження :Вимір. АТ</t>
  </si>
  <si>
    <t>вид обстеження :Загальний холестерин</t>
  </si>
  <si>
    <t xml:space="preserve">вид обстеження :Цукор крові </t>
  </si>
  <si>
    <t>вид обстеження :Швидкий тест на ВІЛ</t>
  </si>
  <si>
    <t xml:space="preserve">вид обстеження :Опитування </t>
  </si>
  <si>
    <t>вид обстеження: направлено на мамограф</t>
  </si>
  <si>
    <t>Цукровий діабет  (%  обстежених від підлягаючих)</t>
  </si>
  <si>
    <t>ВІЛ  (%  обстежених від підлягаючих)</t>
  </si>
  <si>
    <t>Туберкульоз  (%  обстежених від підлягаючих)</t>
  </si>
  <si>
    <t>Рак молочної залози  (%  обстежених від підлягаючих)</t>
  </si>
  <si>
    <t>9.6</t>
  </si>
  <si>
    <t>Колоректальний рак  (%  обстежених від підлягаючих)</t>
  </si>
  <si>
    <t>вид обстеження: кал на скриту кров</t>
  </si>
  <si>
    <t>9.7</t>
  </si>
  <si>
    <t>рак пердміхурової залози  (%  обстежених від підлягаючих)</t>
  </si>
  <si>
    <t>вид обстеження: Тест на ПСА</t>
  </si>
  <si>
    <t>План на 2024 рік</t>
  </si>
  <si>
    <t>Назва закладу охорони здоров"я ____________________________________________________</t>
  </si>
  <si>
    <t xml:space="preserve">Заборгованість по ЗП
</t>
  </si>
  <si>
    <t>Комунальне некомерційне підприємство"Дрогобицька міська поліклініка" Дрогобицької міської ради</t>
  </si>
  <si>
    <t>02013024</t>
  </si>
  <si>
    <t>Норми трудового розпорядку підприємства</t>
  </si>
  <si>
    <t>0700000</t>
  </si>
  <si>
    <t>2080</t>
  </si>
  <si>
    <t>0721</t>
  </si>
  <si>
    <t>Амбулаторно-поліклінічна допомога населенню, крім первинної медичної допомоги</t>
  </si>
  <si>
    <t xml:space="preserve">Підвищення рівня надання медимчної допомоги та збереження здоров'я населення </t>
  </si>
  <si>
    <t>Покриття вартості комунальних послуг та енергоносіїв</t>
  </si>
  <si>
    <t>Ціль 2.3.:  Дрогобич розширює сфери надання медичних послуг</t>
  </si>
  <si>
    <t xml:space="preserve">Економічний розвиток та фінансове стимулювання; Дрогобич - метрополія здоров'я </t>
  </si>
  <si>
    <t>Факт за   2024 рік</t>
  </si>
  <si>
    <t xml:space="preserve">2024 рік </t>
  </si>
  <si>
    <t>План 2025</t>
  </si>
  <si>
    <t>Факт за  2024 рік</t>
  </si>
  <si>
    <t>План на 2025</t>
  </si>
  <si>
    <t>Керівник закладу</t>
  </si>
  <si>
    <t>План зі змінами на 2024 рік</t>
  </si>
  <si>
    <t>додаток № 13 до програми соціально-економічного та культурного розвитку на 2026 рік</t>
  </si>
  <si>
    <t>Факт за 2025</t>
  </si>
  <si>
    <t>План на 2026</t>
  </si>
  <si>
    <t>Програма покриття вартості комунальних послуг  та енергоносіїв комунальних закладів охорони здоров`я ДМТГ на 2026 рік</t>
  </si>
  <si>
    <t>Уточнений план 2025</t>
  </si>
  <si>
    <t>Уточнений план на 2025 рік</t>
  </si>
  <si>
    <t xml:space="preserve">Рішення сесії ДМР №3702 від 11.12.2025 "Про затвердження Програми покриття вартості комунальних послуг та енергоносіїв комунальних закладів охорони здоров’я Дрогобицької міської територіальної громади на 2026р."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</si>
</sst>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-;\-* #,##0.00_-;_-* &quot;-&quot;??_-;_-@_-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5" fillId="0" borderId="0" applyFont="0" applyFill="0" applyBorder="0" applyAlignment="0" applyProtection="0"/>
  </cellStyleXfs>
  <cellXfs count="12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/>
    <xf numFmtId="0" fontId="1" fillId="0" borderId="1" xfId="0" applyFont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16" fontId="7" fillId="0" borderId="0" xfId="0" applyNumberFormat="1" applyFont="1"/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horizontal="right"/>
    </xf>
    <xf numFmtId="2" fontId="1" fillId="0" borderId="2" xfId="0" applyNumberFormat="1" applyFont="1" applyBorder="1"/>
    <xf numFmtId="0" fontId="1" fillId="0" borderId="2" xfId="0" applyFont="1" applyBorder="1" applyAlignment="1">
      <alignment wrapText="1"/>
    </xf>
    <xf numFmtId="2" fontId="0" fillId="0" borderId="2" xfId="0" applyNumberFormat="1" applyBorder="1" applyAlignment="1">
      <alignment horizontal="center"/>
    </xf>
    <xf numFmtId="2" fontId="7" fillId="0" borderId="2" xfId="0" applyNumberFormat="1" applyFont="1" applyBorder="1" applyAlignment="1">
      <alignment horizontal="center" vertical="center" wrapText="1"/>
    </xf>
    <xf numFmtId="0" fontId="9" fillId="0" borderId="0" xfId="0" applyFont="1"/>
    <xf numFmtId="2" fontId="8" fillId="0" borderId="2" xfId="0" applyNumberFormat="1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/>
    </xf>
    <xf numFmtId="0" fontId="0" fillId="0" borderId="2" xfId="0" applyBorder="1" applyAlignment="1">
      <alignment horizontal="left"/>
    </xf>
    <xf numFmtId="1" fontId="0" fillId="0" borderId="2" xfId="0" applyNumberFormat="1" applyBorder="1" applyAlignment="1">
      <alignment horizontal="center"/>
    </xf>
    <xf numFmtId="2" fontId="10" fillId="0" borderId="2" xfId="0" applyNumberFormat="1" applyFont="1" applyBorder="1" applyAlignment="1">
      <alignment horizontal="center"/>
    </xf>
    <xf numFmtId="0" fontId="11" fillId="0" borderId="2" xfId="0" applyFont="1" applyBorder="1" applyAlignment="1">
      <alignment wrapText="1"/>
    </xf>
    <xf numFmtId="0" fontId="0" fillId="0" borderId="6" xfId="0" applyBorder="1"/>
    <xf numFmtId="0" fontId="0" fillId="0" borderId="6" xfId="0" applyBorder="1" applyAlignment="1">
      <alignment wrapText="1"/>
    </xf>
    <xf numFmtId="0" fontId="0" fillId="0" borderId="6" xfId="0" applyBorder="1" applyAlignment="1">
      <alignment horizontal="center"/>
    </xf>
    <xf numFmtId="0" fontId="1" fillId="0" borderId="6" xfId="0" applyFont="1" applyBorder="1" applyAlignment="1">
      <alignment wrapText="1"/>
    </xf>
    <xf numFmtId="0" fontId="12" fillId="0" borderId="2" xfId="0" applyFont="1" applyBorder="1"/>
    <xf numFmtId="49" fontId="0" fillId="0" borderId="6" xfId="0" applyNumberFormat="1" applyBorder="1"/>
    <xf numFmtId="49" fontId="0" fillId="0" borderId="2" xfId="0" applyNumberFormat="1" applyBorder="1"/>
    <xf numFmtId="0" fontId="1" fillId="0" borderId="0" xfId="0" applyFont="1" applyAlignment="1">
      <alignment horizontal="center" vertical="center"/>
    </xf>
    <xf numFmtId="49" fontId="0" fillId="0" borderId="2" xfId="0" applyNumberFormat="1" applyBorder="1" applyAlignment="1">
      <alignment horizontal="right"/>
    </xf>
    <xf numFmtId="49" fontId="7" fillId="0" borderId="2" xfId="0" applyNumberFormat="1" applyFont="1" applyBorder="1" applyAlignment="1">
      <alignment horizontal="center" vertical="center"/>
    </xf>
    <xf numFmtId="9" fontId="0" fillId="0" borderId="2" xfId="0" applyNumberFormat="1" applyBorder="1"/>
    <xf numFmtId="9" fontId="0" fillId="0" borderId="2" xfId="0" applyNumberFormat="1" applyBorder="1" applyAlignment="1">
      <alignment horizontal="center"/>
    </xf>
    <xf numFmtId="49" fontId="13" fillId="0" borderId="2" xfId="0" applyNumberFormat="1" applyFont="1" applyBorder="1" applyAlignment="1">
      <alignment horizontal="center"/>
    </xf>
    <xf numFmtId="49" fontId="13" fillId="0" borderId="2" xfId="0" applyNumberFormat="1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2" fontId="7" fillId="0" borderId="2" xfId="0" applyNumberFormat="1" applyFont="1" applyBorder="1" applyAlignment="1">
      <alignment horizontal="center" vertical="center"/>
    </xf>
    <xf numFmtId="2" fontId="0" fillId="0" borderId="2" xfId="0" applyNumberFormat="1" applyBorder="1"/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14" fillId="0" borderId="0" xfId="0" applyFont="1"/>
    <xf numFmtId="0" fontId="1" fillId="0" borderId="0" xfId="0" applyFont="1" applyAlignment="1">
      <alignment vertical="center" wrapText="1"/>
    </xf>
    <xf numFmtId="0" fontId="1" fillId="0" borderId="11" xfId="0" applyFont="1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2" fontId="1" fillId="0" borderId="3" xfId="0" applyNumberFormat="1" applyFont="1" applyBorder="1"/>
    <xf numFmtId="0" fontId="0" fillId="0" borderId="3" xfId="0" applyBorder="1"/>
    <xf numFmtId="0" fontId="0" fillId="0" borderId="7" xfId="0" applyBorder="1"/>
    <xf numFmtId="0" fontId="0" fillId="0" borderId="9" xfId="0" applyBorder="1"/>
    <xf numFmtId="0" fontId="1" fillId="0" borderId="4" xfId="0" applyFont="1" applyBorder="1" applyAlignment="1">
      <alignment horizontal="center" vertical="center" wrapText="1"/>
    </xf>
    <xf numFmtId="0" fontId="9" fillId="0" borderId="2" xfId="0" applyFont="1" applyBorder="1"/>
    <xf numFmtId="0" fontId="10" fillId="0" borderId="2" xfId="0" applyFont="1" applyBorder="1"/>
    <xf numFmtId="0" fontId="0" fillId="0" borderId="3" xfId="0" applyBorder="1" applyAlignment="1">
      <alignment horizontal="center"/>
    </xf>
    <xf numFmtId="0" fontId="9" fillId="0" borderId="9" xfId="0" applyFont="1" applyBorder="1"/>
    <xf numFmtId="0" fontId="9" fillId="0" borderId="3" xfId="0" applyFont="1" applyBorder="1"/>
    <xf numFmtId="0" fontId="10" fillId="0" borderId="6" xfId="0" applyFont="1" applyBorder="1"/>
    <xf numFmtId="0" fontId="10" fillId="0" borderId="0" xfId="0" applyFont="1"/>
    <xf numFmtId="0" fontId="10" fillId="0" borderId="9" xfId="0" applyFont="1" applyBorder="1"/>
    <xf numFmtId="0" fontId="10" fillId="0" borderId="3" xfId="0" applyFont="1" applyBorder="1"/>
    <xf numFmtId="0" fontId="0" fillId="0" borderId="8" xfId="0" applyBorder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8" fillId="0" borderId="2" xfId="0" applyFont="1" applyBorder="1" applyAlignment="1">
      <alignment wrapText="1"/>
    </xf>
    <xf numFmtId="0" fontId="13" fillId="0" borderId="2" xfId="0" applyFont="1" applyBorder="1" applyAlignment="1">
      <alignment horizont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2" fontId="8" fillId="0" borderId="6" xfId="0" applyNumberFormat="1" applyFont="1" applyBorder="1" applyAlignment="1">
      <alignment horizontal="center" vertical="center" wrapText="1"/>
    </xf>
    <xf numFmtId="2" fontId="8" fillId="0" borderId="7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164" fontId="0" fillId="0" borderId="6" xfId="1" applyFont="1" applyBorder="1" applyAlignment="1">
      <alignment horizontal="center" vertical="center" wrapText="1"/>
    </xf>
    <xf numFmtId="164" fontId="0" fillId="0" borderId="7" xfId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tabSelected="1" view="pageBreakPreview" topLeftCell="A4" zoomScaleNormal="100" zoomScaleSheetLayoutView="100" workbookViewId="0">
      <selection activeCell="C13" sqref="C13:E13"/>
    </sheetView>
  </sheetViews>
  <sheetFormatPr defaultRowHeight="15" x14ac:dyDescent="0.25"/>
  <cols>
    <col min="1" max="1" width="21.5703125" customWidth="1"/>
    <col min="2" max="2" width="23.5703125" style="1" customWidth="1"/>
    <col min="3" max="3" width="20.28515625" style="1" customWidth="1"/>
    <col min="4" max="4" width="19.28515625" style="1" customWidth="1"/>
    <col min="5" max="5" width="18.28515625" customWidth="1"/>
  </cols>
  <sheetData>
    <row r="1" spans="1:13" ht="37.5" customHeight="1" x14ac:dyDescent="0.25">
      <c r="C1" s="77" t="s">
        <v>197</v>
      </c>
      <c r="D1" s="77"/>
      <c r="E1" s="77"/>
      <c r="F1" s="1"/>
      <c r="G1" s="1"/>
    </row>
    <row r="2" spans="1:13" ht="33.4" customHeight="1" x14ac:dyDescent="0.25">
      <c r="A2" s="10" t="s">
        <v>36</v>
      </c>
      <c r="B2" s="79" t="s">
        <v>0</v>
      </c>
      <c r="C2" s="79"/>
      <c r="D2" s="79"/>
      <c r="E2" s="11" t="s">
        <v>40</v>
      </c>
      <c r="F2" s="3"/>
      <c r="G2" s="3"/>
      <c r="H2" s="3"/>
      <c r="I2" s="3"/>
      <c r="J2" s="3"/>
      <c r="K2" s="3"/>
      <c r="L2" s="3"/>
      <c r="M2" s="3"/>
    </row>
    <row r="3" spans="1:13" ht="26.45" customHeight="1" x14ac:dyDescent="0.25">
      <c r="A3" s="12"/>
      <c r="B3" s="13" t="s">
        <v>37</v>
      </c>
      <c r="C3" s="81" t="s">
        <v>62</v>
      </c>
      <c r="D3" s="81"/>
      <c r="E3" s="45" t="s">
        <v>180</v>
      </c>
    </row>
    <row r="4" spans="1:13" ht="36.75" customHeight="1" x14ac:dyDescent="0.25">
      <c r="A4" s="12"/>
      <c r="B4" s="13" t="s">
        <v>38</v>
      </c>
      <c r="C4" s="81" t="s">
        <v>179</v>
      </c>
      <c r="D4" s="81"/>
      <c r="E4" s="16">
        <v>19163609</v>
      </c>
    </row>
    <row r="5" spans="1:13" x14ac:dyDescent="0.25">
      <c r="A5" s="88" t="s">
        <v>2</v>
      </c>
      <c r="B5" s="89"/>
      <c r="C5" s="89"/>
      <c r="D5" s="90"/>
      <c r="E5" s="14" t="s">
        <v>3</v>
      </c>
    </row>
    <row r="6" spans="1:13" ht="20.85" customHeight="1" x14ac:dyDescent="0.25">
      <c r="A6" s="82" t="s">
        <v>1</v>
      </c>
      <c r="B6" s="83"/>
      <c r="C6" s="83"/>
      <c r="D6" s="84"/>
      <c r="E6" s="48" t="s">
        <v>182</v>
      </c>
    </row>
    <row r="7" spans="1:13" ht="42" customHeight="1" x14ac:dyDescent="0.25">
      <c r="A7" s="85" t="s">
        <v>4</v>
      </c>
      <c r="B7" s="86"/>
      <c r="C7" s="86"/>
      <c r="D7" s="87"/>
      <c r="E7" s="49" t="s">
        <v>183</v>
      </c>
    </row>
    <row r="8" spans="1:13" ht="23.25" customHeight="1" x14ac:dyDescent="0.25">
      <c r="A8" s="85" t="s">
        <v>4</v>
      </c>
      <c r="B8" s="86"/>
      <c r="C8" s="86"/>
      <c r="D8" s="87"/>
      <c r="E8" s="48" t="s">
        <v>183</v>
      </c>
    </row>
    <row r="9" spans="1:13" ht="16.5" customHeight="1" x14ac:dyDescent="0.25">
      <c r="A9" s="85" t="s">
        <v>5</v>
      </c>
      <c r="B9" s="86"/>
      <c r="C9" s="86"/>
      <c r="D9" s="87"/>
      <c r="E9" s="48" t="s">
        <v>184</v>
      </c>
    </row>
    <row r="10" spans="1:13" ht="49.9" customHeight="1" x14ac:dyDescent="0.25">
      <c r="A10" s="78" t="s">
        <v>6</v>
      </c>
      <c r="B10" s="78"/>
      <c r="C10" s="80" t="s">
        <v>185</v>
      </c>
      <c r="D10" s="80"/>
      <c r="E10" s="80"/>
    </row>
    <row r="11" spans="1:13" ht="30.75" customHeight="1" x14ac:dyDescent="0.25">
      <c r="A11" s="78" t="s">
        <v>7</v>
      </c>
      <c r="B11" s="78"/>
      <c r="C11" s="15" t="s">
        <v>14</v>
      </c>
      <c r="D11" s="15" t="s">
        <v>8</v>
      </c>
      <c r="E11" s="15" t="s">
        <v>9</v>
      </c>
    </row>
    <row r="12" spans="1:13" ht="20.25" customHeight="1" x14ac:dyDescent="0.25">
      <c r="A12" s="78"/>
      <c r="B12" s="78"/>
      <c r="C12" s="30">
        <v>6438900</v>
      </c>
      <c r="D12" s="28">
        <v>6438900</v>
      </c>
      <c r="E12" s="51"/>
      <c r="F12" s="29"/>
      <c r="G12" s="29"/>
      <c r="H12" s="29"/>
      <c r="I12" s="29"/>
      <c r="J12" s="29"/>
    </row>
    <row r="13" spans="1:13" ht="55.5" customHeight="1" x14ac:dyDescent="0.25">
      <c r="A13" s="78" t="s">
        <v>10</v>
      </c>
      <c r="B13" s="78"/>
      <c r="C13" s="122" t="s">
        <v>203</v>
      </c>
      <c r="D13" s="123"/>
      <c r="E13" s="124"/>
    </row>
    <row r="14" spans="1:13" ht="45.75" customHeight="1" x14ac:dyDescent="0.25">
      <c r="A14" s="78" t="s">
        <v>11</v>
      </c>
      <c r="B14" s="78"/>
      <c r="C14" s="91" t="s">
        <v>41</v>
      </c>
      <c r="D14" s="91"/>
      <c r="E14" s="91"/>
    </row>
    <row r="15" spans="1:13" ht="42.75" customHeight="1" x14ac:dyDescent="0.25">
      <c r="A15" s="14" t="s">
        <v>12</v>
      </c>
      <c r="B15" s="91" t="s">
        <v>186</v>
      </c>
      <c r="C15" s="91"/>
      <c r="D15" s="91"/>
      <c r="E15" s="91"/>
    </row>
    <row r="16" spans="1:13" ht="38.85" customHeight="1" x14ac:dyDescent="0.25">
      <c r="A16" s="14" t="s">
        <v>13</v>
      </c>
      <c r="B16" s="91" t="s">
        <v>42</v>
      </c>
      <c r="C16" s="91"/>
      <c r="D16" s="91"/>
      <c r="E16" s="91"/>
    </row>
    <row r="17" spans="1:5" ht="37.9" customHeight="1" x14ac:dyDescent="0.25">
      <c r="A17" s="78" t="s">
        <v>39</v>
      </c>
      <c r="B17" s="78"/>
      <c r="C17" s="93" t="s">
        <v>188</v>
      </c>
      <c r="D17" s="93"/>
      <c r="E17" s="93"/>
    </row>
    <row r="18" spans="1:5" ht="48.4" customHeight="1" x14ac:dyDescent="0.25">
      <c r="A18" s="78" t="s">
        <v>25</v>
      </c>
      <c r="B18" s="78"/>
      <c r="C18" s="91" t="s">
        <v>189</v>
      </c>
      <c r="D18" s="91"/>
      <c r="E18" s="91"/>
    </row>
    <row r="19" spans="1:5" ht="43.5" customHeight="1" x14ac:dyDescent="0.25">
      <c r="A19" s="78" t="s">
        <v>15</v>
      </c>
      <c r="B19" s="78"/>
      <c r="C19" s="15" t="s">
        <v>16</v>
      </c>
      <c r="D19" s="15" t="s">
        <v>17</v>
      </c>
      <c r="E19" s="15" t="s">
        <v>18</v>
      </c>
    </row>
    <row r="20" spans="1:5" ht="29.25" customHeight="1" x14ac:dyDescent="0.25">
      <c r="A20" s="92" t="s">
        <v>187</v>
      </c>
      <c r="B20" s="92"/>
      <c r="C20" s="28">
        <v>6438900</v>
      </c>
      <c r="D20" s="51">
        <v>380000</v>
      </c>
      <c r="E20" s="31">
        <f>C20+D20</f>
        <v>6818900</v>
      </c>
    </row>
    <row r="21" spans="1:5" ht="16.5" customHeight="1" x14ac:dyDescent="0.25">
      <c r="A21" s="78" t="s">
        <v>20</v>
      </c>
      <c r="B21" s="78"/>
      <c r="C21" s="78"/>
      <c r="D21" s="78"/>
      <c r="E21" s="78"/>
    </row>
    <row r="22" spans="1:5" ht="38.25" x14ac:dyDescent="0.25">
      <c r="A22" s="15" t="s">
        <v>43</v>
      </c>
      <c r="B22" s="15" t="s">
        <v>19</v>
      </c>
      <c r="C22" s="15" t="s">
        <v>16</v>
      </c>
      <c r="D22" s="15" t="s">
        <v>17</v>
      </c>
      <c r="E22" s="15" t="s">
        <v>18</v>
      </c>
    </row>
    <row r="23" spans="1:5" x14ac:dyDescent="0.25">
      <c r="A23" s="94" t="s">
        <v>200</v>
      </c>
      <c r="B23" s="94">
        <v>712080</v>
      </c>
      <c r="C23" s="96">
        <v>6438900</v>
      </c>
      <c r="D23" s="96">
        <v>380000</v>
      </c>
      <c r="E23" s="96">
        <f>C23+D23</f>
        <v>6818900</v>
      </c>
    </row>
    <row r="24" spans="1:5" ht="114" customHeight="1" x14ac:dyDescent="0.25">
      <c r="A24" s="95"/>
      <c r="B24" s="95"/>
      <c r="C24" s="97"/>
      <c r="D24" s="97"/>
      <c r="E24" s="97"/>
    </row>
    <row r="25" spans="1:5" x14ac:dyDescent="0.25">
      <c r="A25" s="6"/>
      <c r="B25" s="7"/>
      <c r="C25" s="7"/>
      <c r="D25" s="7"/>
      <c r="E25" s="6"/>
    </row>
    <row r="26" spans="1:5" x14ac:dyDescent="0.25">
      <c r="A26" s="6"/>
      <c r="B26" s="8"/>
      <c r="C26" s="7"/>
      <c r="D26" s="8"/>
      <c r="E26" s="6"/>
    </row>
    <row r="27" spans="1:5" x14ac:dyDescent="0.25">
      <c r="A27" s="9"/>
      <c r="B27" s="7"/>
      <c r="C27" s="7"/>
      <c r="D27" s="7"/>
      <c r="E27" s="6"/>
    </row>
    <row r="28" spans="1:5" x14ac:dyDescent="0.25">
      <c r="A28" s="6"/>
      <c r="B28" s="7"/>
      <c r="C28" s="7"/>
      <c r="D28" s="7"/>
      <c r="E28" s="6"/>
    </row>
    <row r="29" spans="1:5" x14ac:dyDescent="0.25">
      <c r="A29" s="6"/>
      <c r="B29" s="7"/>
      <c r="C29" s="7"/>
      <c r="D29" s="7"/>
      <c r="E29" s="6"/>
    </row>
    <row r="30" spans="1:5" x14ac:dyDescent="0.25">
      <c r="A30" s="6"/>
      <c r="B30" s="7"/>
      <c r="C30" s="7"/>
      <c r="D30" s="7"/>
      <c r="E30" s="6"/>
    </row>
    <row r="31" spans="1:5" x14ac:dyDescent="0.25">
      <c r="A31" s="6"/>
      <c r="B31" s="7"/>
      <c r="C31" s="7"/>
      <c r="D31" s="7"/>
      <c r="E31" s="6"/>
    </row>
    <row r="32" spans="1:5" x14ac:dyDescent="0.25">
      <c r="A32" s="6"/>
      <c r="B32" s="7"/>
      <c r="C32" s="7"/>
      <c r="D32" s="7"/>
      <c r="E32" s="6"/>
    </row>
    <row r="33" spans="1:5" x14ac:dyDescent="0.25">
      <c r="A33" s="6"/>
      <c r="B33" s="7"/>
      <c r="C33" s="7"/>
      <c r="D33" s="7"/>
      <c r="E33" s="6"/>
    </row>
    <row r="34" spans="1:5" x14ac:dyDescent="0.25">
      <c r="A34" s="6"/>
      <c r="B34" s="7"/>
      <c r="C34" s="7"/>
      <c r="D34" s="7"/>
      <c r="E34" s="6"/>
    </row>
    <row r="35" spans="1:5" x14ac:dyDescent="0.25">
      <c r="A35" s="6"/>
      <c r="B35" s="7"/>
      <c r="C35" s="7"/>
      <c r="D35" s="7"/>
      <c r="E35" s="6"/>
    </row>
    <row r="36" spans="1:5" x14ac:dyDescent="0.25">
      <c r="A36" s="6"/>
      <c r="B36" s="7"/>
      <c r="C36" s="7"/>
      <c r="D36" s="7"/>
      <c r="E36" s="6"/>
    </row>
    <row r="37" spans="1:5" x14ac:dyDescent="0.25">
      <c r="A37" s="6"/>
      <c r="B37" s="7"/>
      <c r="C37" s="7"/>
      <c r="D37" s="7"/>
      <c r="E37" s="6"/>
    </row>
    <row r="38" spans="1:5" x14ac:dyDescent="0.25">
      <c r="A38" s="6"/>
      <c r="B38" s="7"/>
      <c r="C38" s="7"/>
      <c r="D38" s="7"/>
      <c r="E38" s="6"/>
    </row>
    <row r="39" spans="1:5" x14ac:dyDescent="0.25">
      <c r="A39" s="6"/>
      <c r="B39" s="7"/>
      <c r="C39" s="7"/>
      <c r="D39" s="7"/>
      <c r="E39" s="6"/>
    </row>
    <row r="40" spans="1:5" x14ac:dyDescent="0.25">
      <c r="A40" s="6"/>
      <c r="B40" s="7"/>
      <c r="C40" s="7"/>
      <c r="D40" s="7"/>
      <c r="E40" s="6"/>
    </row>
    <row r="41" spans="1:5" x14ac:dyDescent="0.25">
      <c r="A41" s="6"/>
      <c r="B41" s="7"/>
      <c r="C41" s="7"/>
      <c r="D41" s="7"/>
      <c r="E41" s="6"/>
    </row>
  </sheetData>
  <mergeCells count="30">
    <mergeCell ref="A23:A24"/>
    <mergeCell ref="B23:B24"/>
    <mergeCell ref="C23:C24"/>
    <mergeCell ref="D23:D24"/>
    <mergeCell ref="E23:E24"/>
    <mergeCell ref="C14:E14"/>
    <mergeCell ref="A21:E21"/>
    <mergeCell ref="A11:B12"/>
    <mergeCell ref="A17:B17"/>
    <mergeCell ref="A18:B18"/>
    <mergeCell ref="A20:B20"/>
    <mergeCell ref="B15:E15"/>
    <mergeCell ref="B16:E16"/>
    <mergeCell ref="C17:E17"/>
    <mergeCell ref="C18:E18"/>
    <mergeCell ref="A19:B19"/>
    <mergeCell ref="A13:B13"/>
    <mergeCell ref="C13:E13"/>
    <mergeCell ref="A14:B14"/>
    <mergeCell ref="C1:E1"/>
    <mergeCell ref="A10:B10"/>
    <mergeCell ref="B2:D2"/>
    <mergeCell ref="C10:E10"/>
    <mergeCell ref="C3:D3"/>
    <mergeCell ref="C4:D4"/>
    <mergeCell ref="A6:D6"/>
    <mergeCell ref="A7:D7"/>
    <mergeCell ref="A8:D8"/>
    <mergeCell ref="A9:D9"/>
    <mergeCell ref="A5:D5"/>
  </mergeCells>
  <pageMargins left="0.70866141732283472" right="0.31496062992125984" top="0.55118110236220474" bottom="0.55118110236220474" header="0.19685039370078741" footer="0.11811023622047245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view="pageBreakPreview" topLeftCell="C8" zoomScaleNormal="100" zoomScaleSheetLayoutView="100" workbookViewId="0">
      <selection activeCell="M8" sqref="M8"/>
    </sheetView>
  </sheetViews>
  <sheetFormatPr defaultRowHeight="15" x14ac:dyDescent="0.25"/>
  <cols>
    <col min="1" max="1" width="9.28515625" customWidth="1"/>
    <col min="2" max="2" width="45.7109375" customWidth="1"/>
    <col min="3" max="3" width="8.28515625" customWidth="1"/>
    <col min="4" max="4" width="9" customWidth="1"/>
    <col min="5" max="5" width="18" customWidth="1"/>
    <col min="6" max="6" width="14.140625" customWidth="1"/>
    <col min="7" max="8" width="12.85546875" customWidth="1"/>
    <col min="9" max="9" width="13.85546875" customWidth="1"/>
    <col min="10" max="11" width="14.42578125" customWidth="1"/>
    <col min="12" max="12" width="11.85546875" customWidth="1"/>
    <col min="13" max="13" width="13.140625" customWidth="1"/>
    <col min="14" max="14" width="11.140625" bestFit="1" customWidth="1"/>
    <col min="15" max="15" width="11.5703125" bestFit="1" customWidth="1"/>
  </cols>
  <sheetData>
    <row r="1" spans="1:17" x14ac:dyDescent="0.25">
      <c r="B1" t="s">
        <v>177</v>
      </c>
    </row>
    <row r="3" spans="1:17" ht="19.5" thickBot="1" x14ac:dyDescent="0.35">
      <c r="A3" s="4" t="s">
        <v>34</v>
      </c>
    </row>
    <row r="4" spans="1:17" ht="61.5" customHeight="1" thickTop="1" thickBot="1" x14ac:dyDescent="0.3">
      <c r="A4" s="10" t="s">
        <v>30</v>
      </c>
      <c r="B4" s="98" t="str">
        <f>'Витяг з паспорту'!C10</f>
        <v>Амбулаторно-поліклінічна допомога населенню, крім первинної медичної допомоги</v>
      </c>
      <c r="C4" s="98"/>
      <c r="D4" s="99" t="str">
        <f>'Витяг з паспорту'!C3</f>
        <v>Відділ охорони здоров`я виконавчих органів Дрогобицької міської ради</v>
      </c>
      <c r="E4" s="100"/>
      <c r="F4" s="99" t="s">
        <v>0</v>
      </c>
      <c r="G4" s="105"/>
      <c r="H4" s="61"/>
      <c r="I4" s="99" t="str">
        <f>'Витяг з паспорту'!C4</f>
        <v>Комунальне некомерційне підприємство"Дрогобицька міська поліклініка" Дрогобицької міської ради</v>
      </c>
      <c r="J4" s="108"/>
      <c r="K4" s="67"/>
      <c r="L4" s="53"/>
      <c r="M4" s="54"/>
      <c r="Q4" s="5"/>
    </row>
    <row r="5" spans="1:17" ht="26.1" customHeight="1" thickTop="1" x14ac:dyDescent="0.25">
      <c r="A5" s="101" t="s">
        <v>26</v>
      </c>
      <c r="B5" s="102" t="s">
        <v>21</v>
      </c>
      <c r="C5" s="103" t="s">
        <v>23</v>
      </c>
      <c r="D5" s="103" t="s">
        <v>27</v>
      </c>
      <c r="E5" s="103" t="s">
        <v>24</v>
      </c>
      <c r="F5" s="106" t="s">
        <v>128</v>
      </c>
      <c r="G5" s="101" t="s">
        <v>191</v>
      </c>
      <c r="H5" s="101"/>
      <c r="I5" s="101"/>
      <c r="J5" s="109" t="s">
        <v>192</v>
      </c>
      <c r="K5" s="111" t="s">
        <v>201</v>
      </c>
      <c r="L5" s="104" t="s">
        <v>198</v>
      </c>
      <c r="M5" s="104" t="s">
        <v>199</v>
      </c>
    </row>
    <row r="6" spans="1:17" ht="35.450000000000003" customHeight="1" x14ac:dyDescent="0.25">
      <c r="A6" s="101"/>
      <c r="B6" s="102"/>
      <c r="C6" s="103"/>
      <c r="D6" s="103"/>
      <c r="E6" s="103"/>
      <c r="F6" s="107"/>
      <c r="G6" s="17" t="s">
        <v>176</v>
      </c>
      <c r="H6" s="17" t="s">
        <v>196</v>
      </c>
      <c r="I6" s="17" t="s">
        <v>190</v>
      </c>
      <c r="J6" s="110"/>
      <c r="K6" s="107"/>
      <c r="L6" s="104"/>
      <c r="M6" s="104"/>
    </row>
    <row r="7" spans="1:17" x14ac:dyDescent="0.25">
      <c r="A7" s="18">
        <v>1</v>
      </c>
      <c r="B7" s="18">
        <v>2</v>
      </c>
      <c r="C7" s="18">
        <v>3</v>
      </c>
      <c r="D7" s="19">
        <v>4</v>
      </c>
      <c r="E7" s="19">
        <v>5</v>
      </c>
      <c r="F7" s="19"/>
      <c r="G7" s="18">
        <v>9</v>
      </c>
      <c r="H7" s="18"/>
      <c r="I7" s="18">
        <v>10</v>
      </c>
      <c r="J7" s="62">
        <v>11</v>
      </c>
      <c r="K7" s="62"/>
      <c r="L7" s="20">
        <v>12</v>
      </c>
      <c r="M7" s="18">
        <v>13</v>
      </c>
    </row>
    <row r="8" spans="1:17" ht="45" customHeight="1" x14ac:dyDescent="0.25">
      <c r="A8" s="20" t="s">
        <v>44</v>
      </c>
      <c r="B8" s="26" t="s">
        <v>58</v>
      </c>
      <c r="C8" s="22" t="s">
        <v>45</v>
      </c>
      <c r="D8" s="20"/>
      <c r="E8" s="23" t="s">
        <v>57</v>
      </c>
      <c r="F8" s="50">
        <f>SUM(F13:F21)</f>
        <v>1952017.03</v>
      </c>
      <c r="G8" s="25">
        <f>SUM(G11:G21)</f>
        <v>5878300</v>
      </c>
      <c r="H8" s="25">
        <f>SUM(H11:H21)</f>
        <v>4038999.9999999995</v>
      </c>
      <c r="I8" s="25">
        <f t="shared" ref="I8:M8" si="0">SUM(I11:I21)</f>
        <v>3766822.62</v>
      </c>
      <c r="J8" s="63">
        <f t="shared" si="0"/>
        <v>4781700</v>
      </c>
      <c r="K8" s="63">
        <f t="shared" si="0"/>
        <v>4947085.32</v>
      </c>
      <c r="L8" s="63">
        <f t="shared" si="0"/>
        <v>4947085.32</v>
      </c>
      <c r="M8" s="25">
        <f t="shared" si="0"/>
        <v>6818900</v>
      </c>
    </row>
    <row r="9" spans="1:17" x14ac:dyDescent="0.25">
      <c r="A9" s="20"/>
      <c r="B9" s="21"/>
      <c r="C9" s="22"/>
      <c r="D9" s="20"/>
      <c r="E9" s="23"/>
      <c r="F9" s="23"/>
      <c r="G9" s="20"/>
      <c r="H9" s="20"/>
      <c r="I9" s="20"/>
      <c r="J9" s="64"/>
      <c r="K9" s="64"/>
      <c r="L9" s="20"/>
      <c r="M9" s="20"/>
    </row>
    <row r="10" spans="1:17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64"/>
      <c r="K10" s="64"/>
      <c r="L10" s="20"/>
      <c r="M10" s="20"/>
    </row>
    <row r="11" spans="1:17" x14ac:dyDescent="0.25">
      <c r="A11" s="24" t="s">
        <v>46</v>
      </c>
      <c r="B11" s="20" t="s">
        <v>49</v>
      </c>
      <c r="C11" s="22" t="s">
        <v>45</v>
      </c>
      <c r="D11" s="20"/>
      <c r="E11" s="20"/>
      <c r="F11" s="20">
        <v>2001509.02</v>
      </c>
      <c r="G11" s="20">
        <v>3398100</v>
      </c>
      <c r="H11" s="20">
        <v>1730699.79</v>
      </c>
      <c r="I11" s="20">
        <v>1683709.03</v>
      </c>
      <c r="J11" s="64">
        <v>2346400</v>
      </c>
      <c r="K11" s="64">
        <f>L11</f>
        <v>2054617.83</v>
      </c>
      <c r="L11" s="20">
        <v>2054617.83</v>
      </c>
      <c r="M11" s="52">
        <v>3363900</v>
      </c>
    </row>
    <row r="12" spans="1:17" x14ac:dyDescent="0.25">
      <c r="A12" s="24"/>
      <c r="B12" s="20"/>
      <c r="C12" s="20"/>
      <c r="D12" s="20"/>
      <c r="E12" s="20"/>
      <c r="F12" s="20"/>
      <c r="G12" s="20"/>
      <c r="H12" s="20"/>
      <c r="I12" s="20"/>
      <c r="J12" s="64"/>
      <c r="K12" s="64"/>
      <c r="L12" s="20"/>
      <c r="M12" s="52"/>
    </row>
    <row r="13" spans="1:17" x14ac:dyDescent="0.25">
      <c r="A13" s="24" t="s">
        <v>47</v>
      </c>
      <c r="B13" s="20" t="s">
        <v>50</v>
      </c>
      <c r="C13" s="22" t="s">
        <v>45</v>
      </c>
      <c r="D13" s="20"/>
      <c r="E13" s="20"/>
      <c r="F13" s="20">
        <v>215500.68</v>
      </c>
      <c r="G13" s="20">
        <v>340200</v>
      </c>
      <c r="H13" s="20">
        <v>392200</v>
      </c>
      <c r="I13" s="20">
        <v>353773.78</v>
      </c>
      <c r="J13" s="64">
        <v>439100</v>
      </c>
      <c r="K13" s="64">
        <f>L13</f>
        <v>356958.39</v>
      </c>
      <c r="L13" s="20">
        <v>356958.39</v>
      </c>
      <c r="M13" s="20">
        <v>480500</v>
      </c>
    </row>
    <row r="14" spans="1:17" x14ac:dyDescent="0.25">
      <c r="A14" s="24"/>
      <c r="B14" s="20"/>
      <c r="C14" s="20"/>
      <c r="D14" s="20"/>
      <c r="E14" s="20"/>
      <c r="F14" s="20"/>
      <c r="G14" s="20"/>
      <c r="H14" s="20"/>
      <c r="I14" s="20"/>
      <c r="J14" s="64"/>
      <c r="K14" s="64"/>
      <c r="L14" s="20"/>
      <c r="M14" s="20"/>
    </row>
    <row r="15" spans="1:17" x14ac:dyDescent="0.25">
      <c r="A15" s="24" t="s">
        <v>51</v>
      </c>
      <c r="B15" s="20" t="s">
        <v>52</v>
      </c>
      <c r="C15" s="22" t="s">
        <v>45</v>
      </c>
      <c r="D15" s="20"/>
      <c r="E15" s="20"/>
      <c r="F15" s="20">
        <v>1200563.9099999999</v>
      </c>
      <c r="G15" s="20">
        <v>1950000</v>
      </c>
      <c r="H15" s="20">
        <v>1697395.89</v>
      </c>
      <c r="I15" s="20">
        <v>1510733.93</v>
      </c>
      <c r="J15" s="64">
        <v>1742600</v>
      </c>
      <c r="K15" s="64">
        <f>L15</f>
        <v>2238173.12</v>
      </c>
      <c r="L15" s="20">
        <v>2238173.12</v>
      </c>
      <c r="M15" s="20">
        <v>2693800</v>
      </c>
    </row>
    <row r="16" spans="1:17" x14ac:dyDescent="0.25">
      <c r="A16" s="24"/>
      <c r="B16" s="20"/>
      <c r="C16" s="20"/>
      <c r="D16" s="20"/>
      <c r="E16" s="20"/>
      <c r="F16" s="20"/>
      <c r="G16" s="20"/>
      <c r="H16" s="20"/>
      <c r="I16" s="20"/>
      <c r="J16" s="64"/>
      <c r="K16" s="64"/>
      <c r="L16" s="20"/>
      <c r="M16" s="20"/>
    </row>
    <row r="17" spans="1:13" x14ac:dyDescent="0.25">
      <c r="A17" s="24" t="s">
        <v>53</v>
      </c>
      <c r="B17" s="20" t="s">
        <v>64</v>
      </c>
      <c r="C17" s="22" t="s">
        <v>45</v>
      </c>
      <c r="D17" s="20"/>
      <c r="E17" s="20"/>
      <c r="F17" s="20">
        <v>68866</v>
      </c>
      <c r="G17" s="20">
        <v>80000</v>
      </c>
      <c r="H17" s="20">
        <v>120000</v>
      </c>
      <c r="I17" s="20">
        <v>119901.56</v>
      </c>
      <c r="J17" s="64">
        <v>125000</v>
      </c>
      <c r="K17" s="64">
        <f>L17</f>
        <v>168893.82</v>
      </c>
      <c r="L17" s="69">
        <v>168893.82</v>
      </c>
      <c r="M17" s="20">
        <v>120000</v>
      </c>
    </row>
    <row r="18" spans="1:13" x14ac:dyDescent="0.25">
      <c r="A18" s="24"/>
      <c r="B18" s="20"/>
      <c r="C18" s="20"/>
      <c r="D18" s="20"/>
      <c r="E18" s="20"/>
      <c r="F18" s="20"/>
      <c r="G18" s="20"/>
      <c r="H18" s="20"/>
      <c r="I18" s="20"/>
      <c r="J18" s="64"/>
      <c r="K18" s="64"/>
      <c r="L18" s="20"/>
      <c r="M18" s="20"/>
    </row>
    <row r="19" spans="1:13" ht="30.75" customHeight="1" x14ac:dyDescent="0.25">
      <c r="A19" s="24" t="s">
        <v>55</v>
      </c>
      <c r="B19" s="21" t="s">
        <v>54</v>
      </c>
      <c r="C19" s="22" t="s">
        <v>45</v>
      </c>
      <c r="D19" s="20"/>
      <c r="E19" s="20"/>
      <c r="F19" s="20">
        <v>99888.36</v>
      </c>
      <c r="G19" s="20">
        <v>110000</v>
      </c>
      <c r="H19" s="20">
        <v>98704.320000000007</v>
      </c>
      <c r="I19" s="20">
        <v>98704.320000000007</v>
      </c>
      <c r="J19" s="64">
        <v>128600</v>
      </c>
      <c r="K19" s="64">
        <f>L19</f>
        <v>128442.16</v>
      </c>
      <c r="L19" s="20">
        <v>128442.16</v>
      </c>
      <c r="M19" s="20">
        <v>160700</v>
      </c>
    </row>
    <row r="20" spans="1:13" x14ac:dyDescent="0.25">
      <c r="A20" s="24"/>
      <c r="B20" s="20"/>
      <c r="C20" s="20"/>
      <c r="D20" s="20"/>
      <c r="E20" s="20"/>
      <c r="G20" s="20"/>
      <c r="H20" s="20"/>
      <c r="I20" s="20"/>
      <c r="J20" s="64"/>
      <c r="K20" s="64"/>
      <c r="L20" s="20"/>
      <c r="M20" s="20"/>
    </row>
    <row r="21" spans="1:13" x14ac:dyDescent="0.25">
      <c r="A21" s="24" t="s">
        <v>63</v>
      </c>
      <c r="B21" s="20" t="s">
        <v>56</v>
      </c>
      <c r="C21" s="22" t="s">
        <v>45</v>
      </c>
      <c r="D21" s="20"/>
      <c r="E21" s="20"/>
      <c r="F21" s="20">
        <v>367198.08</v>
      </c>
      <c r="G21" s="20">
        <v>0</v>
      </c>
      <c r="H21" s="20"/>
      <c r="I21" s="20">
        <v>0</v>
      </c>
      <c r="J21" s="64">
        <v>0</v>
      </c>
      <c r="K21" s="64">
        <v>0</v>
      </c>
      <c r="L21" s="20">
        <v>0</v>
      </c>
      <c r="M21" s="20">
        <v>0</v>
      </c>
    </row>
    <row r="22" spans="1:13" x14ac:dyDescent="0.25">
      <c r="A22" s="20"/>
      <c r="B22" s="20"/>
      <c r="C22" s="20"/>
      <c r="D22" s="20"/>
      <c r="E22" s="20"/>
      <c r="F22" s="20"/>
      <c r="G22" s="20"/>
      <c r="H22" s="20"/>
      <c r="I22" s="20"/>
      <c r="J22" s="64"/>
      <c r="K22" s="64"/>
      <c r="L22" s="20"/>
      <c r="M22" s="20"/>
    </row>
    <row r="23" spans="1:13" x14ac:dyDescent="0.25">
      <c r="A23" s="20"/>
      <c r="B23" s="20"/>
      <c r="C23" s="20"/>
      <c r="D23" s="20"/>
      <c r="E23" s="20"/>
      <c r="F23" s="20"/>
      <c r="G23" s="20"/>
      <c r="H23" s="20"/>
      <c r="I23" s="20"/>
      <c r="J23" s="64"/>
      <c r="K23" s="64"/>
      <c r="L23" s="20"/>
      <c r="M23" s="20"/>
    </row>
    <row r="24" spans="1:13" ht="45" x14ac:dyDescent="0.25">
      <c r="A24" s="20" t="s">
        <v>71</v>
      </c>
      <c r="B24" s="26" t="s">
        <v>72</v>
      </c>
      <c r="C24" s="22"/>
      <c r="D24" s="20"/>
      <c r="E24" s="23" t="s">
        <v>73</v>
      </c>
      <c r="F24" s="23"/>
      <c r="G24" s="25"/>
      <c r="H24" s="25"/>
      <c r="I24" s="25"/>
      <c r="J24" s="64"/>
      <c r="K24" s="64"/>
      <c r="L24" s="20"/>
      <c r="M24" s="20"/>
    </row>
    <row r="25" spans="1:13" x14ac:dyDescent="0.25">
      <c r="A25" s="20"/>
      <c r="B25" s="21"/>
      <c r="C25" s="22"/>
      <c r="D25" s="20"/>
      <c r="E25" s="23"/>
      <c r="F25" s="23"/>
      <c r="G25" s="20"/>
      <c r="H25" s="20"/>
      <c r="I25" s="20"/>
      <c r="J25" s="64"/>
      <c r="K25" s="64"/>
      <c r="L25" s="20"/>
      <c r="M25" s="20"/>
    </row>
    <row r="26" spans="1:13" x14ac:dyDescent="0.25">
      <c r="A26" s="20"/>
      <c r="B26" s="20"/>
      <c r="C26" s="20"/>
      <c r="D26" s="20"/>
      <c r="E26" s="20"/>
      <c r="F26" s="20"/>
      <c r="G26" s="20"/>
      <c r="H26" s="20"/>
      <c r="I26" s="20"/>
      <c r="J26" s="64"/>
      <c r="K26" s="64"/>
      <c r="L26" s="20"/>
      <c r="M26" s="20"/>
    </row>
    <row r="27" spans="1:13" x14ac:dyDescent="0.25">
      <c r="A27" s="24" t="s">
        <v>98</v>
      </c>
      <c r="B27" s="20" t="s">
        <v>77</v>
      </c>
      <c r="C27" s="22" t="s">
        <v>74</v>
      </c>
      <c r="D27" s="20"/>
      <c r="E27" s="20"/>
      <c r="F27" s="20">
        <v>465.01</v>
      </c>
      <c r="G27" s="20">
        <v>685</v>
      </c>
      <c r="H27" s="20">
        <v>685</v>
      </c>
      <c r="I27" s="20">
        <v>381.43</v>
      </c>
      <c r="J27" s="64">
        <v>475</v>
      </c>
      <c r="K27" s="64">
        <v>339.34</v>
      </c>
      <c r="L27" s="20">
        <v>339.34</v>
      </c>
      <c r="M27" s="20">
        <v>460</v>
      </c>
    </row>
    <row r="28" spans="1:13" x14ac:dyDescent="0.25">
      <c r="A28" s="24"/>
      <c r="B28" s="20"/>
      <c r="C28" s="20"/>
      <c r="D28" s="20"/>
      <c r="E28" s="20"/>
      <c r="F28" s="20"/>
      <c r="G28" s="20"/>
      <c r="H28" s="20"/>
      <c r="I28" s="20"/>
      <c r="J28" s="64"/>
      <c r="K28" s="64"/>
      <c r="L28" s="20"/>
      <c r="M28" s="20"/>
    </row>
    <row r="29" spans="1:13" x14ac:dyDescent="0.25">
      <c r="A29" s="24" t="s">
        <v>99</v>
      </c>
      <c r="B29" s="20" t="s">
        <v>78</v>
      </c>
      <c r="C29" s="22" t="s">
        <v>75</v>
      </c>
      <c r="D29" s="20"/>
      <c r="E29" s="20"/>
      <c r="F29" s="20">
        <v>4432</v>
      </c>
      <c r="G29" s="20">
        <v>5280</v>
      </c>
      <c r="H29" s="20">
        <v>5580</v>
      </c>
      <c r="I29" s="20">
        <v>5511</v>
      </c>
      <c r="J29" s="64">
        <v>5550</v>
      </c>
      <c r="K29" s="64">
        <v>3981</v>
      </c>
      <c r="L29" s="20">
        <v>3981</v>
      </c>
      <c r="M29" s="20">
        <v>5250</v>
      </c>
    </row>
    <row r="30" spans="1:13" x14ac:dyDescent="0.25">
      <c r="A30" s="24"/>
      <c r="B30" s="20"/>
      <c r="C30" s="20"/>
      <c r="D30" s="20"/>
      <c r="E30" s="20"/>
      <c r="F30" s="20"/>
      <c r="G30" s="20"/>
      <c r="H30" s="20"/>
      <c r="I30" s="20"/>
      <c r="J30" s="64"/>
      <c r="K30" s="64"/>
      <c r="L30" s="20"/>
      <c r="M30" s="20"/>
    </row>
    <row r="31" spans="1:13" x14ac:dyDescent="0.25">
      <c r="A31" s="24" t="s">
        <v>100</v>
      </c>
      <c r="B31" s="20" t="s">
        <v>79</v>
      </c>
      <c r="C31" s="22" t="s">
        <v>76</v>
      </c>
      <c r="D31" s="20"/>
      <c r="E31" s="20"/>
      <c r="F31" s="20">
        <v>174426</v>
      </c>
      <c r="G31" s="20">
        <v>239000</v>
      </c>
      <c r="H31" s="20">
        <v>239000</v>
      </c>
      <c r="I31" s="20">
        <v>166886</v>
      </c>
      <c r="J31" s="64">
        <v>169200</v>
      </c>
      <c r="K31" s="64">
        <v>215896</v>
      </c>
      <c r="L31" s="20">
        <v>215896</v>
      </c>
      <c r="M31" s="20">
        <v>212700</v>
      </c>
    </row>
    <row r="32" spans="1:13" x14ac:dyDescent="0.25">
      <c r="A32" s="24"/>
      <c r="B32" s="20"/>
      <c r="C32" s="20"/>
      <c r="D32" s="20"/>
      <c r="E32" s="20"/>
      <c r="F32" s="20"/>
      <c r="G32" s="20"/>
      <c r="H32" s="20"/>
      <c r="I32" s="20"/>
      <c r="J32" s="64"/>
      <c r="K32" s="64"/>
      <c r="L32" s="20"/>
      <c r="M32" s="20"/>
    </row>
    <row r="33" spans="1:13" x14ac:dyDescent="0.25">
      <c r="A33" s="24" t="s">
        <v>101</v>
      </c>
      <c r="B33" s="20" t="s">
        <v>80</v>
      </c>
      <c r="C33" s="22" t="s">
        <v>75</v>
      </c>
      <c r="D33" s="20"/>
      <c r="E33" s="20"/>
      <c r="F33" s="20">
        <v>4173</v>
      </c>
      <c r="G33" s="20">
        <v>7500</v>
      </c>
      <c r="H33" s="20">
        <v>7100</v>
      </c>
      <c r="I33" s="20">
        <v>7046</v>
      </c>
      <c r="J33" s="64">
        <v>7300</v>
      </c>
      <c r="K33" s="64">
        <v>9624</v>
      </c>
      <c r="L33" s="20">
        <v>9624</v>
      </c>
      <c r="M33" s="20">
        <v>7200</v>
      </c>
    </row>
    <row r="34" spans="1:13" x14ac:dyDescent="0.25">
      <c r="A34" s="24"/>
      <c r="B34" s="20"/>
      <c r="C34" s="22"/>
      <c r="D34" s="20"/>
      <c r="E34" s="20"/>
      <c r="F34" s="20"/>
      <c r="G34" s="20"/>
      <c r="H34" s="20"/>
      <c r="I34" s="20"/>
      <c r="J34" s="64"/>
      <c r="K34" s="64"/>
      <c r="L34" s="20"/>
      <c r="M34" s="20"/>
    </row>
    <row r="35" spans="1:13" ht="49.7" customHeight="1" x14ac:dyDescent="0.25">
      <c r="A35" s="32" t="s">
        <v>84</v>
      </c>
      <c r="B35" s="26" t="s">
        <v>104</v>
      </c>
      <c r="C35" s="23" t="s">
        <v>45</v>
      </c>
      <c r="D35" s="26"/>
      <c r="E35" s="23" t="s">
        <v>57</v>
      </c>
      <c r="F35" s="23"/>
      <c r="G35" s="20"/>
      <c r="H35" s="20"/>
      <c r="I35" s="20"/>
      <c r="J35" s="64"/>
      <c r="K35" s="64"/>
      <c r="L35" s="20"/>
      <c r="M35" s="20"/>
    </row>
    <row r="36" spans="1:13" ht="45" x14ac:dyDescent="0.25">
      <c r="A36" s="32" t="s">
        <v>111</v>
      </c>
      <c r="B36" s="2" t="s">
        <v>112</v>
      </c>
      <c r="C36" s="23" t="s">
        <v>45</v>
      </c>
      <c r="D36" s="20"/>
      <c r="E36" s="38"/>
      <c r="F36" s="36"/>
      <c r="G36" s="20"/>
      <c r="H36" s="20"/>
      <c r="I36" s="20"/>
      <c r="J36" s="64"/>
      <c r="K36" s="64"/>
      <c r="L36" s="20"/>
      <c r="M36" s="20"/>
    </row>
    <row r="37" spans="1:13" x14ac:dyDescent="0.25">
      <c r="A37" s="44" t="s">
        <v>118</v>
      </c>
      <c r="B37" s="20" t="s">
        <v>113</v>
      </c>
      <c r="C37" s="23" t="s">
        <v>45</v>
      </c>
      <c r="D37" s="20"/>
      <c r="E37" s="38"/>
      <c r="F37" s="36">
        <v>92452909.079999998</v>
      </c>
      <c r="G37" s="20">
        <v>73083978.099999994</v>
      </c>
      <c r="H37" s="20">
        <v>111224338.54000001</v>
      </c>
      <c r="I37" s="20">
        <v>107787393.48</v>
      </c>
      <c r="J37" s="64">
        <v>106569170</v>
      </c>
      <c r="K37" s="64">
        <v>102755034.90000001</v>
      </c>
      <c r="L37" s="20">
        <v>102755034.87</v>
      </c>
      <c r="M37" s="20">
        <v>132837999.7</v>
      </c>
    </row>
    <row r="38" spans="1:13" x14ac:dyDescent="0.25">
      <c r="A38" s="44" t="s">
        <v>119</v>
      </c>
      <c r="B38" s="20" t="s">
        <v>114</v>
      </c>
      <c r="C38" s="23" t="s">
        <v>45</v>
      </c>
      <c r="D38" s="20"/>
      <c r="E38" s="38"/>
      <c r="F38">
        <v>10131480.32</v>
      </c>
      <c r="G38" s="52">
        <v>4000000</v>
      </c>
      <c r="H38" s="52">
        <v>9927050</v>
      </c>
      <c r="I38" s="20">
        <v>8906137.1999999993</v>
      </c>
      <c r="J38" s="64">
        <v>4000000</v>
      </c>
      <c r="K38" s="64">
        <v>8703070.4800000004</v>
      </c>
      <c r="L38" s="20">
        <v>8703070.4800000004</v>
      </c>
      <c r="M38" s="20">
        <v>4000000</v>
      </c>
    </row>
    <row r="39" spans="1:13" x14ac:dyDescent="0.25">
      <c r="A39" s="44" t="s">
        <v>120</v>
      </c>
      <c r="B39" s="21" t="s">
        <v>115</v>
      </c>
      <c r="C39" s="23" t="s">
        <v>45</v>
      </c>
      <c r="D39" s="20"/>
      <c r="E39" s="38"/>
      <c r="F39" s="36">
        <v>16368</v>
      </c>
      <c r="G39" s="52">
        <v>17500</v>
      </c>
      <c r="H39" s="52">
        <v>15500</v>
      </c>
      <c r="I39" s="20">
        <v>15103</v>
      </c>
      <c r="J39" s="64">
        <v>15200</v>
      </c>
      <c r="K39" s="64">
        <v>18364</v>
      </c>
      <c r="L39" s="20">
        <v>18364</v>
      </c>
      <c r="M39" s="20">
        <v>18400</v>
      </c>
    </row>
    <row r="40" spans="1:13" x14ac:dyDescent="0.25">
      <c r="A40" s="44" t="s">
        <v>121</v>
      </c>
      <c r="B40" s="21" t="s">
        <v>116</v>
      </c>
      <c r="C40" s="23" t="s">
        <v>45</v>
      </c>
      <c r="D40" s="20"/>
      <c r="E40" s="38"/>
      <c r="F40" s="36">
        <v>18791</v>
      </c>
      <c r="G40" s="52">
        <v>19100</v>
      </c>
      <c r="H40" s="52">
        <v>19500</v>
      </c>
      <c r="I40" s="20">
        <v>21522</v>
      </c>
      <c r="J40" s="64">
        <v>21550</v>
      </c>
      <c r="K40" s="64">
        <v>23785</v>
      </c>
      <c r="L40" s="20">
        <v>23785</v>
      </c>
      <c r="M40" s="20">
        <v>23800</v>
      </c>
    </row>
    <row r="41" spans="1:13" x14ac:dyDescent="0.25">
      <c r="A41" s="44" t="s">
        <v>122</v>
      </c>
      <c r="B41" s="21" t="s">
        <v>117</v>
      </c>
      <c r="C41" s="23" t="s">
        <v>45</v>
      </c>
      <c r="D41" s="20"/>
      <c r="E41" s="38"/>
      <c r="F41" s="36">
        <v>11984</v>
      </c>
      <c r="G41" s="52">
        <v>13000</v>
      </c>
      <c r="H41" s="52">
        <v>13700</v>
      </c>
      <c r="I41" s="20">
        <v>14118</v>
      </c>
      <c r="J41" s="64">
        <v>14150</v>
      </c>
      <c r="K41" s="64">
        <v>15142</v>
      </c>
      <c r="L41" s="20">
        <v>15142</v>
      </c>
      <c r="M41" s="20">
        <v>15200</v>
      </c>
    </row>
    <row r="42" spans="1:13" ht="28.5" customHeight="1" x14ac:dyDescent="0.25">
      <c r="A42" s="44" t="s">
        <v>123</v>
      </c>
      <c r="B42" s="21" t="s">
        <v>178</v>
      </c>
      <c r="C42" s="23" t="s">
        <v>45</v>
      </c>
      <c r="D42" s="20"/>
      <c r="E42" s="38"/>
      <c r="F42" s="36">
        <v>0</v>
      </c>
      <c r="G42" s="20">
        <v>0</v>
      </c>
      <c r="H42" s="20"/>
      <c r="I42" s="20">
        <v>0</v>
      </c>
      <c r="J42" s="64">
        <v>0</v>
      </c>
      <c r="K42" s="64">
        <v>0</v>
      </c>
      <c r="L42" s="20">
        <v>0</v>
      </c>
      <c r="M42" s="20">
        <v>0</v>
      </c>
    </row>
    <row r="43" spans="1:13" x14ac:dyDescent="0.25">
      <c r="A43" s="24"/>
      <c r="B43" s="35" t="s">
        <v>195</v>
      </c>
      <c r="C43" s="22"/>
      <c r="D43" s="20"/>
      <c r="E43" s="20"/>
      <c r="F43" s="20"/>
      <c r="G43" s="20"/>
      <c r="H43" s="20"/>
      <c r="I43" s="20"/>
      <c r="J43" s="20"/>
      <c r="K43" s="65"/>
      <c r="L43" s="65"/>
    </row>
  </sheetData>
  <mergeCells count="15">
    <mergeCell ref="L5:L6"/>
    <mergeCell ref="M5:M6"/>
    <mergeCell ref="F4:G4"/>
    <mergeCell ref="F5:F6"/>
    <mergeCell ref="I4:J4"/>
    <mergeCell ref="G5:I5"/>
    <mergeCell ref="J5:J6"/>
    <mergeCell ref="K5:K6"/>
    <mergeCell ref="B4:C4"/>
    <mergeCell ref="D4:E4"/>
    <mergeCell ref="A5:A6"/>
    <mergeCell ref="B5:B6"/>
    <mergeCell ref="C5:C6"/>
    <mergeCell ref="D5:D6"/>
    <mergeCell ref="E5:E6"/>
  </mergeCells>
  <pageMargins left="0.7" right="0.7" top="0.75" bottom="0.75" header="0.3" footer="0.3"/>
  <pageSetup paperSize="9" scale="7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7"/>
  <sheetViews>
    <sheetView view="pageBreakPreview" topLeftCell="B34" zoomScaleNormal="100" zoomScaleSheetLayoutView="100" workbookViewId="0">
      <selection activeCell="K41" sqref="K41"/>
    </sheetView>
  </sheetViews>
  <sheetFormatPr defaultRowHeight="15" x14ac:dyDescent="0.25"/>
  <cols>
    <col min="1" max="1" width="7.28515625" customWidth="1"/>
    <col min="2" max="2" width="40.85546875" customWidth="1"/>
    <col min="3" max="3" width="12.5703125" customWidth="1"/>
    <col min="4" max="4" width="12" customWidth="1"/>
    <col min="5" max="5" width="15.7109375" customWidth="1"/>
    <col min="6" max="6" width="13.5703125" customWidth="1"/>
    <col min="7" max="7" width="10.28515625" customWidth="1"/>
    <col min="8" max="8" width="14" customWidth="1"/>
    <col min="9" max="10" width="13.140625" customWidth="1"/>
    <col min="11" max="11" width="13" customWidth="1"/>
    <col min="12" max="12" width="19.5703125" customWidth="1"/>
    <col min="13" max="13" width="9.7109375" customWidth="1"/>
  </cols>
  <sheetData>
    <row r="1" spans="1:17" ht="19.5" thickBot="1" x14ac:dyDescent="0.35">
      <c r="A1" s="4" t="s">
        <v>33</v>
      </c>
    </row>
    <row r="2" spans="1:17" ht="94.7" customHeight="1" thickTop="1" thickBot="1" x14ac:dyDescent="0.3">
      <c r="A2" s="10" t="s">
        <v>30</v>
      </c>
      <c r="B2" s="98" t="str">
        <f>'Витяг з паспорту'!C10</f>
        <v>Амбулаторно-поліклінічна допомога населенню, крім первинної медичної допомоги</v>
      </c>
      <c r="C2" s="98"/>
      <c r="D2" s="99" t="str">
        <f>'Витяг з паспорту'!C3</f>
        <v>Відділ охорони здоров`я виконавчих органів Дрогобицької міської ради</v>
      </c>
      <c r="E2" s="100"/>
      <c r="F2" s="10" t="s">
        <v>0</v>
      </c>
      <c r="G2" s="99" t="str">
        <f>'Витяг з паспорту'!C4</f>
        <v>Комунальне некомерційне підприємство"Дрогобицька міська поліклініка" Дрогобицької міської ради</v>
      </c>
      <c r="H2" s="108"/>
      <c r="I2" s="108"/>
      <c r="J2" s="67"/>
      <c r="K2" s="53"/>
      <c r="L2" s="55"/>
      <c r="M2" s="56"/>
      <c r="Q2" s="5"/>
    </row>
    <row r="3" spans="1:17" ht="26.1" customHeight="1" thickTop="1" x14ac:dyDescent="0.25">
      <c r="A3" s="101" t="s">
        <v>26</v>
      </c>
      <c r="B3" s="102" t="s">
        <v>28</v>
      </c>
      <c r="C3" s="103" t="s">
        <v>23</v>
      </c>
      <c r="D3" s="103" t="s">
        <v>27</v>
      </c>
      <c r="E3" s="103" t="s">
        <v>24</v>
      </c>
      <c r="F3" s="106" t="s">
        <v>128</v>
      </c>
      <c r="G3" s="103" t="s">
        <v>191</v>
      </c>
      <c r="H3" s="103"/>
      <c r="I3" s="112" t="s">
        <v>192</v>
      </c>
      <c r="J3" s="111" t="s">
        <v>202</v>
      </c>
      <c r="K3" s="109" t="s">
        <v>198</v>
      </c>
      <c r="L3" s="104" t="s">
        <v>199</v>
      </c>
      <c r="M3" s="56"/>
    </row>
    <row r="4" spans="1:17" ht="36" customHeight="1" x14ac:dyDescent="0.25">
      <c r="A4" s="101"/>
      <c r="B4" s="102"/>
      <c r="C4" s="103"/>
      <c r="D4" s="103"/>
      <c r="E4" s="103"/>
      <c r="F4" s="107"/>
      <c r="G4" s="17" t="s">
        <v>129</v>
      </c>
      <c r="H4" s="17" t="s">
        <v>193</v>
      </c>
      <c r="I4" s="113"/>
      <c r="J4" s="107"/>
      <c r="K4" s="110"/>
      <c r="L4" s="104"/>
    </row>
    <row r="5" spans="1:17" x14ac:dyDescent="0.25">
      <c r="A5" s="18">
        <v>1</v>
      </c>
      <c r="B5" s="18">
        <v>2</v>
      </c>
      <c r="C5" s="18">
        <v>3</v>
      </c>
      <c r="D5" s="19">
        <v>4</v>
      </c>
      <c r="E5" s="19">
        <v>5</v>
      </c>
      <c r="F5" s="18">
        <v>6</v>
      </c>
      <c r="G5" s="18">
        <v>7</v>
      </c>
      <c r="H5" s="18">
        <v>8</v>
      </c>
      <c r="I5" s="18">
        <v>9</v>
      </c>
      <c r="J5" s="62">
        <v>10</v>
      </c>
      <c r="K5" s="62">
        <v>11</v>
      </c>
      <c r="L5" s="18">
        <v>12</v>
      </c>
    </row>
    <row r="6" spans="1:17" ht="30" x14ac:dyDescent="0.25">
      <c r="A6" s="20" t="s">
        <v>44</v>
      </c>
      <c r="B6" s="21" t="s">
        <v>69</v>
      </c>
      <c r="C6" s="22" t="s">
        <v>68</v>
      </c>
      <c r="D6" s="20"/>
      <c r="E6" s="23" t="s">
        <v>70</v>
      </c>
      <c r="F6" s="22">
        <v>27482.28</v>
      </c>
      <c r="G6" s="20">
        <v>24234</v>
      </c>
      <c r="H6" s="20">
        <v>24234</v>
      </c>
      <c r="I6" s="20">
        <v>24234</v>
      </c>
      <c r="J6" s="64">
        <v>24234</v>
      </c>
      <c r="K6" s="64">
        <v>24234</v>
      </c>
      <c r="L6" s="20">
        <v>24234</v>
      </c>
    </row>
    <row r="7" spans="1:17" x14ac:dyDescent="0.25">
      <c r="A7" s="20"/>
      <c r="B7" s="20"/>
      <c r="C7" s="20"/>
      <c r="D7" s="20"/>
      <c r="E7" s="20"/>
      <c r="F7" s="20"/>
      <c r="G7" s="20"/>
      <c r="H7" s="20"/>
      <c r="I7" s="20"/>
      <c r="J7" s="64"/>
      <c r="K7" s="64"/>
      <c r="L7" s="20"/>
    </row>
    <row r="8" spans="1:17" ht="45.75" customHeight="1" x14ac:dyDescent="0.25">
      <c r="A8" s="20" t="s">
        <v>71</v>
      </c>
      <c r="B8" s="21" t="s">
        <v>81</v>
      </c>
      <c r="C8" s="22"/>
      <c r="D8" s="20"/>
      <c r="E8" s="23"/>
      <c r="F8" s="22">
        <v>6002.8</v>
      </c>
      <c r="G8" s="22">
        <v>6002.8</v>
      </c>
      <c r="H8" s="22">
        <v>6002.8</v>
      </c>
      <c r="I8" s="22">
        <v>6002.8</v>
      </c>
      <c r="J8" s="70">
        <v>6002.8</v>
      </c>
      <c r="K8" s="64">
        <v>6002.8</v>
      </c>
      <c r="L8" s="20">
        <v>6002.8</v>
      </c>
    </row>
    <row r="9" spans="1:17" ht="21.2" customHeight="1" x14ac:dyDescent="0.25">
      <c r="A9" s="20"/>
      <c r="B9" s="23" t="s">
        <v>95</v>
      </c>
      <c r="C9" s="22" t="s">
        <v>82</v>
      </c>
      <c r="D9" s="20"/>
      <c r="E9" s="23"/>
      <c r="F9" s="22">
        <v>3495.88</v>
      </c>
      <c r="G9" s="22">
        <v>3201.1</v>
      </c>
      <c r="H9" s="22">
        <v>3201.1</v>
      </c>
      <c r="I9" s="22">
        <v>3201.1</v>
      </c>
      <c r="J9" s="70">
        <v>3201.1</v>
      </c>
      <c r="K9" s="64">
        <v>3201.1</v>
      </c>
      <c r="L9" s="20">
        <v>3201.1</v>
      </c>
    </row>
    <row r="10" spans="1:17" ht="18" customHeight="1" x14ac:dyDescent="0.25">
      <c r="A10" s="20"/>
      <c r="B10" s="22" t="s">
        <v>96</v>
      </c>
      <c r="C10" s="22" t="s">
        <v>82</v>
      </c>
      <c r="D10" s="20"/>
      <c r="E10" s="20"/>
      <c r="F10" s="22">
        <v>361</v>
      </c>
      <c r="G10" s="22">
        <v>361</v>
      </c>
      <c r="H10" s="22">
        <v>361</v>
      </c>
      <c r="I10" s="22">
        <v>361</v>
      </c>
      <c r="J10" s="70">
        <v>361</v>
      </c>
      <c r="K10" s="64">
        <v>361</v>
      </c>
      <c r="L10" s="20">
        <v>361</v>
      </c>
    </row>
    <row r="11" spans="1:17" ht="60" x14ac:dyDescent="0.25">
      <c r="A11" s="20" t="s">
        <v>84</v>
      </c>
      <c r="B11" s="21" t="s">
        <v>86</v>
      </c>
      <c r="C11" s="22" t="s">
        <v>85</v>
      </c>
      <c r="D11" s="20"/>
      <c r="E11" s="23" t="s">
        <v>181</v>
      </c>
      <c r="F11" s="22">
        <v>3120</v>
      </c>
      <c r="G11" s="22">
        <v>3120</v>
      </c>
      <c r="H11" s="22">
        <v>3300</v>
      </c>
      <c r="I11" s="22">
        <v>3300</v>
      </c>
      <c r="J11" s="70">
        <v>3300</v>
      </c>
      <c r="K11" s="64">
        <v>3300</v>
      </c>
      <c r="L11" s="20">
        <v>3300</v>
      </c>
    </row>
    <row r="12" spans="1:17" x14ac:dyDescent="0.25">
      <c r="A12" s="20"/>
      <c r="B12" s="20"/>
      <c r="C12" s="20"/>
      <c r="D12" s="20"/>
      <c r="E12" s="20"/>
      <c r="F12" s="22"/>
      <c r="G12" s="22"/>
      <c r="H12" s="20"/>
      <c r="I12" s="20"/>
      <c r="J12" s="64"/>
      <c r="K12" s="64"/>
      <c r="L12" s="20"/>
    </row>
    <row r="13" spans="1:17" ht="30" x14ac:dyDescent="0.25">
      <c r="A13" s="20" t="s">
        <v>90</v>
      </c>
      <c r="B13" s="21" t="s">
        <v>106</v>
      </c>
      <c r="C13" s="22" t="s">
        <v>107</v>
      </c>
      <c r="D13" s="20"/>
      <c r="E13" s="22" t="s">
        <v>108</v>
      </c>
      <c r="F13" s="22"/>
      <c r="G13" s="22"/>
      <c r="H13" s="20"/>
      <c r="I13" s="20"/>
      <c r="J13" s="64"/>
      <c r="K13" s="64"/>
      <c r="L13" s="20"/>
    </row>
    <row r="14" spans="1:17" ht="30" x14ac:dyDescent="0.25">
      <c r="A14" s="36" t="s">
        <v>92</v>
      </c>
      <c r="B14" s="39" t="s">
        <v>124</v>
      </c>
      <c r="C14" s="38"/>
      <c r="D14" s="36"/>
      <c r="E14" s="38"/>
      <c r="F14" s="38"/>
      <c r="G14" s="38"/>
      <c r="H14" s="36"/>
      <c r="I14" s="36"/>
      <c r="J14" s="66"/>
      <c r="K14" s="66"/>
      <c r="L14" s="20"/>
    </row>
    <row r="15" spans="1:17" ht="30" x14ac:dyDescent="0.25">
      <c r="A15" s="36"/>
      <c r="B15" s="37" t="s">
        <v>125</v>
      </c>
      <c r="C15" s="38" t="s">
        <v>126</v>
      </c>
      <c r="D15" s="36" t="s">
        <v>127</v>
      </c>
      <c r="E15" s="36"/>
      <c r="F15" s="38">
        <v>80535</v>
      </c>
      <c r="G15" s="38">
        <v>80535</v>
      </c>
      <c r="H15" s="36">
        <v>80488</v>
      </c>
      <c r="I15" s="36">
        <v>80488</v>
      </c>
      <c r="J15" s="66">
        <v>79700</v>
      </c>
      <c r="K15" s="66">
        <v>79700</v>
      </c>
      <c r="L15" s="20">
        <v>79800</v>
      </c>
    </row>
    <row r="16" spans="1:17" x14ac:dyDescent="0.25">
      <c r="A16" s="36"/>
      <c r="B16" s="37" t="s">
        <v>130</v>
      </c>
      <c r="C16" s="38" t="s">
        <v>103</v>
      </c>
      <c r="D16" s="36" t="s">
        <v>127</v>
      </c>
      <c r="E16" s="36"/>
      <c r="F16" s="38">
        <v>85.8</v>
      </c>
      <c r="G16" s="38">
        <v>87</v>
      </c>
      <c r="H16" s="36">
        <v>87</v>
      </c>
      <c r="I16" s="36">
        <v>87</v>
      </c>
      <c r="J16" s="66">
        <v>86</v>
      </c>
      <c r="K16" s="66">
        <v>86</v>
      </c>
      <c r="L16" s="20">
        <v>86</v>
      </c>
    </row>
    <row r="17" spans="1:12" ht="30" x14ac:dyDescent="0.25">
      <c r="A17" s="36"/>
      <c r="B17" s="37" t="s">
        <v>131</v>
      </c>
      <c r="C17" s="38" t="s">
        <v>126</v>
      </c>
      <c r="D17" s="36" t="s">
        <v>127</v>
      </c>
      <c r="E17" s="36"/>
      <c r="F17" s="36"/>
      <c r="G17" s="36"/>
      <c r="H17" s="36"/>
      <c r="I17" s="36"/>
      <c r="J17" s="66"/>
      <c r="K17" s="66"/>
      <c r="L17" s="20"/>
    </row>
    <row r="18" spans="1:12" x14ac:dyDescent="0.25">
      <c r="A18" s="36"/>
      <c r="B18" s="21" t="s">
        <v>132</v>
      </c>
      <c r="C18" s="38" t="s">
        <v>103</v>
      </c>
      <c r="D18" s="36" t="s">
        <v>127</v>
      </c>
      <c r="E18" s="36"/>
      <c r="F18" s="36"/>
      <c r="G18" s="36"/>
      <c r="H18" s="36"/>
      <c r="I18" s="36"/>
      <c r="J18" s="66"/>
      <c r="K18" s="66"/>
      <c r="L18" s="20"/>
    </row>
    <row r="19" spans="1:12" ht="15.75" x14ac:dyDescent="0.25">
      <c r="A19" s="36"/>
      <c r="B19" s="40" t="s">
        <v>133</v>
      </c>
      <c r="C19" s="38" t="s">
        <v>135</v>
      </c>
      <c r="D19" s="36" t="s">
        <v>127</v>
      </c>
      <c r="E19" s="36"/>
      <c r="F19" s="36"/>
      <c r="G19" s="36"/>
      <c r="H19" s="36"/>
      <c r="I19" s="36"/>
      <c r="J19" s="66"/>
      <c r="K19" s="66"/>
      <c r="L19" s="20"/>
    </row>
    <row r="20" spans="1:12" x14ac:dyDescent="0.25">
      <c r="A20" s="36"/>
      <c r="B20" s="37" t="s">
        <v>134</v>
      </c>
      <c r="C20" s="38" t="s">
        <v>103</v>
      </c>
      <c r="D20" s="36" t="s">
        <v>127</v>
      </c>
      <c r="E20" s="36"/>
      <c r="F20" s="36"/>
      <c r="G20" s="36"/>
      <c r="H20" s="36"/>
      <c r="I20" s="36"/>
      <c r="J20" s="66"/>
      <c r="K20" s="66"/>
      <c r="L20" s="20"/>
    </row>
    <row r="21" spans="1:12" ht="30" x14ac:dyDescent="0.25">
      <c r="A21" s="36">
        <v>6</v>
      </c>
      <c r="B21" s="39" t="s">
        <v>136</v>
      </c>
      <c r="C21" s="38"/>
      <c r="D21" s="36"/>
      <c r="E21" s="36"/>
      <c r="F21" s="36"/>
      <c r="G21" s="36"/>
      <c r="H21" s="36"/>
      <c r="I21" s="36"/>
      <c r="J21" s="66"/>
      <c r="K21" s="66"/>
      <c r="L21" s="20"/>
    </row>
    <row r="22" spans="1:12" x14ac:dyDescent="0.25">
      <c r="A22" s="36"/>
      <c r="B22" s="37" t="s">
        <v>137</v>
      </c>
      <c r="C22" s="38" t="s">
        <v>126</v>
      </c>
      <c r="D22" s="36" t="s">
        <v>127</v>
      </c>
      <c r="E22" s="36"/>
      <c r="F22" s="36"/>
      <c r="G22" s="36"/>
      <c r="H22" s="36"/>
      <c r="I22" s="36"/>
      <c r="J22" s="66"/>
      <c r="K22" s="66"/>
      <c r="L22" s="20"/>
    </row>
    <row r="23" spans="1:12" x14ac:dyDescent="0.25">
      <c r="A23" s="36"/>
      <c r="B23" s="37" t="s">
        <v>138</v>
      </c>
      <c r="C23" s="38" t="s">
        <v>144</v>
      </c>
      <c r="D23" s="36" t="s">
        <v>127</v>
      </c>
      <c r="E23" s="36"/>
      <c r="F23" s="36"/>
      <c r="G23" s="36"/>
      <c r="H23" s="36"/>
      <c r="I23" s="36"/>
      <c r="J23" s="66"/>
      <c r="K23" s="66"/>
      <c r="L23" s="20"/>
    </row>
    <row r="24" spans="1:12" x14ac:dyDescent="0.25">
      <c r="A24" s="36"/>
      <c r="B24" s="37" t="s">
        <v>139</v>
      </c>
      <c r="C24" s="38" t="s">
        <v>144</v>
      </c>
      <c r="D24" s="36" t="s">
        <v>127</v>
      </c>
      <c r="E24" s="36"/>
      <c r="F24" s="36"/>
      <c r="G24" s="36"/>
      <c r="H24" s="36"/>
      <c r="I24" s="36"/>
      <c r="J24" s="66"/>
      <c r="K24" s="66"/>
      <c r="L24" s="20"/>
    </row>
    <row r="25" spans="1:12" x14ac:dyDescent="0.25">
      <c r="A25" s="36"/>
      <c r="B25" s="37" t="s">
        <v>140</v>
      </c>
      <c r="C25" s="38" t="s">
        <v>145</v>
      </c>
      <c r="D25" s="36" t="s">
        <v>127</v>
      </c>
      <c r="E25" s="36"/>
      <c r="F25" s="36"/>
      <c r="G25" s="36"/>
      <c r="H25" s="36"/>
      <c r="I25" s="36"/>
      <c r="J25" s="66"/>
      <c r="K25" s="66"/>
      <c r="L25" s="20"/>
    </row>
    <row r="26" spans="1:12" x14ac:dyDescent="0.25">
      <c r="A26" s="36"/>
      <c r="B26" s="37" t="s">
        <v>141</v>
      </c>
      <c r="C26" s="38" t="s">
        <v>145</v>
      </c>
      <c r="D26" s="36" t="s">
        <v>127</v>
      </c>
      <c r="E26" s="36"/>
      <c r="F26" s="36"/>
      <c r="G26" s="36"/>
      <c r="H26" s="36"/>
      <c r="I26" s="36"/>
      <c r="J26" s="66"/>
      <c r="K26" s="66"/>
      <c r="L26" s="20"/>
    </row>
    <row r="27" spans="1:12" x14ac:dyDescent="0.25">
      <c r="A27" s="36"/>
      <c r="B27" s="37" t="s">
        <v>142</v>
      </c>
      <c r="C27" s="38"/>
      <c r="D27" s="36" t="s">
        <v>127</v>
      </c>
      <c r="E27" s="36"/>
      <c r="F27" s="36"/>
      <c r="G27" s="36"/>
      <c r="H27" s="36"/>
      <c r="I27" s="36"/>
      <c r="J27" s="66"/>
      <c r="K27" s="66"/>
      <c r="L27" s="20"/>
    </row>
    <row r="28" spans="1:12" x14ac:dyDescent="0.25">
      <c r="A28" s="36"/>
      <c r="B28" s="37" t="s">
        <v>143</v>
      </c>
      <c r="C28" s="38" t="s">
        <v>103</v>
      </c>
      <c r="D28" s="36" t="s">
        <v>127</v>
      </c>
      <c r="E28" s="36"/>
      <c r="F28" s="36"/>
      <c r="G28" s="36"/>
      <c r="H28" s="36"/>
      <c r="I28" s="36"/>
      <c r="J28" s="66"/>
      <c r="K28" s="66"/>
      <c r="L28" s="20"/>
    </row>
    <row r="29" spans="1:12" x14ac:dyDescent="0.25">
      <c r="A29" s="36">
        <v>7</v>
      </c>
      <c r="B29" s="39" t="s">
        <v>146</v>
      </c>
      <c r="C29" s="38"/>
      <c r="D29" s="36"/>
      <c r="E29" s="36"/>
      <c r="F29" s="36"/>
      <c r="G29" s="36"/>
      <c r="H29" s="36"/>
      <c r="I29" s="36"/>
      <c r="J29" s="66"/>
      <c r="K29" s="66"/>
      <c r="L29" s="20"/>
    </row>
    <row r="30" spans="1:12" x14ac:dyDescent="0.25">
      <c r="A30" s="36"/>
      <c r="B30" s="37" t="s">
        <v>147</v>
      </c>
      <c r="C30" s="38" t="s">
        <v>126</v>
      </c>
      <c r="D30" s="36" t="s">
        <v>127</v>
      </c>
      <c r="E30" s="36"/>
      <c r="F30" s="36"/>
      <c r="G30" s="36"/>
      <c r="H30" s="36"/>
      <c r="I30" s="36"/>
      <c r="J30" s="66"/>
      <c r="K30" s="66"/>
      <c r="L30" s="20"/>
    </row>
    <row r="31" spans="1:12" x14ac:dyDescent="0.25">
      <c r="A31" s="36"/>
      <c r="B31" s="37" t="s">
        <v>148</v>
      </c>
      <c r="C31" s="38" t="s">
        <v>103</v>
      </c>
      <c r="D31" s="36" t="s">
        <v>127</v>
      </c>
      <c r="E31" s="36"/>
      <c r="F31" s="36"/>
      <c r="G31" s="36"/>
      <c r="H31" s="36"/>
      <c r="I31" s="36"/>
      <c r="J31" s="66"/>
      <c r="K31" s="66"/>
      <c r="L31" s="20"/>
    </row>
    <row r="32" spans="1:12" x14ac:dyDescent="0.25">
      <c r="A32" s="36"/>
      <c r="B32" s="37" t="s">
        <v>149</v>
      </c>
      <c r="C32" s="38" t="s">
        <v>103</v>
      </c>
      <c r="D32" s="36" t="s">
        <v>127</v>
      </c>
      <c r="E32" s="36"/>
      <c r="F32" s="36"/>
      <c r="G32" s="36"/>
      <c r="H32" s="36"/>
      <c r="I32" s="36"/>
      <c r="J32" s="66"/>
      <c r="K32" s="66"/>
      <c r="L32" s="20"/>
    </row>
    <row r="33" spans="1:12" x14ac:dyDescent="0.25">
      <c r="A33" s="36">
        <v>8</v>
      </c>
      <c r="B33" s="39" t="s">
        <v>150</v>
      </c>
      <c r="C33" s="38"/>
      <c r="D33" s="36"/>
      <c r="E33" s="36"/>
      <c r="F33" s="36"/>
      <c r="G33" s="36"/>
      <c r="H33" s="36"/>
      <c r="I33" s="36"/>
      <c r="J33" s="66"/>
      <c r="K33" s="66"/>
      <c r="L33" s="20"/>
    </row>
    <row r="34" spans="1:12" x14ac:dyDescent="0.25">
      <c r="A34" s="36"/>
      <c r="B34" s="37" t="s">
        <v>151</v>
      </c>
      <c r="C34" s="38" t="s">
        <v>126</v>
      </c>
      <c r="D34" s="36" t="s">
        <v>127</v>
      </c>
      <c r="E34" s="36"/>
      <c r="F34" s="36"/>
      <c r="G34" s="36"/>
      <c r="H34" s="36"/>
      <c r="I34" s="36"/>
      <c r="J34" s="66"/>
      <c r="K34" s="66"/>
      <c r="L34" s="20"/>
    </row>
    <row r="35" spans="1:12" x14ac:dyDescent="0.25">
      <c r="A35" s="36"/>
      <c r="B35" s="37" t="s">
        <v>152</v>
      </c>
      <c r="C35" s="38" t="s">
        <v>103</v>
      </c>
      <c r="D35" s="36" t="s">
        <v>127</v>
      </c>
      <c r="E35" s="36"/>
      <c r="F35" s="36"/>
      <c r="G35" s="36"/>
      <c r="H35" s="36"/>
      <c r="I35" s="36"/>
      <c r="J35" s="66"/>
      <c r="K35" s="66"/>
      <c r="L35" s="20"/>
    </row>
    <row r="36" spans="1:12" ht="60" x14ac:dyDescent="0.25">
      <c r="A36" s="36">
        <v>9</v>
      </c>
      <c r="B36" s="39" t="s">
        <v>153</v>
      </c>
      <c r="C36" s="38"/>
      <c r="D36" s="36" t="s">
        <v>127</v>
      </c>
      <c r="E36" s="36"/>
      <c r="F36" s="36"/>
      <c r="G36" s="36"/>
      <c r="H36" s="36"/>
      <c r="I36" s="36"/>
      <c r="J36" s="66"/>
      <c r="K36" s="66"/>
      <c r="L36" s="20"/>
    </row>
    <row r="37" spans="1:12" ht="30" x14ac:dyDescent="0.25">
      <c r="A37" s="41" t="s">
        <v>155</v>
      </c>
      <c r="B37" s="37" t="s">
        <v>154</v>
      </c>
      <c r="C37" s="38"/>
      <c r="D37" s="36" t="s">
        <v>127</v>
      </c>
      <c r="E37" s="36"/>
      <c r="F37" s="36"/>
      <c r="G37" s="36"/>
      <c r="H37" s="36"/>
      <c r="I37" s="36"/>
      <c r="J37" s="66"/>
      <c r="K37" s="75">
        <v>56.8</v>
      </c>
      <c r="L37" s="20"/>
    </row>
    <row r="38" spans="1:12" x14ac:dyDescent="0.25">
      <c r="A38" s="41"/>
      <c r="B38" s="37" t="s">
        <v>160</v>
      </c>
      <c r="C38" s="38" t="s">
        <v>103</v>
      </c>
      <c r="D38" s="36" t="s">
        <v>127</v>
      </c>
      <c r="E38" s="36"/>
      <c r="F38" s="38">
        <v>239</v>
      </c>
      <c r="G38" s="38">
        <v>16370</v>
      </c>
      <c r="H38" s="36">
        <v>267.10000000000002</v>
      </c>
      <c r="I38" s="73">
        <v>300</v>
      </c>
      <c r="J38" s="71"/>
      <c r="K38" s="75">
        <v>36094</v>
      </c>
      <c r="L38" s="68"/>
    </row>
    <row r="39" spans="1:12" x14ac:dyDescent="0.25">
      <c r="A39" s="41"/>
      <c r="B39" s="37" t="s">
        <v>161</v>
      </c>
      <c r="C39" s="38" t="s">
        <v>103</v>
      </c>
      <c r="D39" s="36" t="s">
        <v>127</v>
      </c>
      <c r="E39" s="36"/>
      <c r="F39" s="38">
        <v>59.4</v>
      </c>
      <c r="G39" s="38">
        <v>16370</v>
      </c>
      <c r="H39" s="36">
        <v>164.4</v>
      </c>
      <c r="I39" s="73">
        <v>200</v>
      </c>
      <c r="J39" s="71"/>
      <c r="K39" s="75">
        <v>26002</v>
      </c>
      <c r="L39" s="68"/>
    </row>
    <row r="40" spans="1:12" ht="30" x14ac:dyDescent="0.25">
      <c r="A40" s="41" t="s">
        <v>156</v>
      </c>
      <c r="B40" s="37" t="s">
        <v>166</v>
      </c>
      <c r="C40" s="38"/>
      <c r="D40" s="36" t="s">
        <v>127</v>
      </c>
      <c r="E40" s="36"/>
      <c r="F40" s="38"/>
      <c r="G40" s="38"/>
      <c r="H40" s="36"/>
      <c r="I40" s="73"/>
      <c r="J40" s="71"/>
      <c r="K40" s="75">
        <v>45.7</v>
      </c>
      <c r="L40" s="68"/>
    </row>
    <row r="41" spans="1:12" x14ac:dyDescent="0.25">
      <c r="A41" s="41"/>
      <c r="B41" s="37" t="s">
        <v>162</v>
      </c>
      <c r="C41" s="38" t="s">
        <v>103</v>
      </c>
      <c r="D41" s="36" t="s">
        <v>127</v>
      </c>
      <c r="E41" s="36"/>
      <c r="F41" s="38">
        <v>2763.7</v>
      </c>
      <c r="G41" s="38">
        <v>468</v>
      </c>
      <c r="H41" s="36">
        <v>5396</v>
      </c>
      <c r="I41" s="73">
        <v>5500</v>
      </c>
      <c r="J41" s="71"/>
      <c r="K41" s="75">
        <v>28461</v>
      </c>
      <c r="L41" s="68"/>
    </row>
    <row r="42" spans="1:12" x14ac:dyDescent="0.25">
      <c r="A42" s="41" t="s">
        <v>157</v>
      </c>
      <c r="B42" s="37" t="s">
        <v>167</v>
      </c>
      <c r="C42" s="38"/>
      <c r="D42" s="36" t="s">
        <v>127</v>
      </c>
      <c r="E42" s="36"/>
      <c r="F42" s="38"/>
      <c r="G42" s="38"/>
      <c r="H42" s="36"/>
      <c r="I42" s="73"/>
      <c r="J42" s="71"/>
      <c r="K42" s="75">
        <v>10.8</v>
      </c>
      <c r="L42" s="68"/>
    </row>
    <row r="43" spans="1:12" x14ac:dyDescent="0.25">
      <c r="A43" s="41"/>
      <c r="B43" s="37" t="s">
        <v>163</v>
      </c>
      <c r="C43" s="38"/>
      <c r="D43" s="36" t="s">
        <v>127</v>
      </c>
      <c r="E43" s="36"/>
      <c r="F43" s="38">
        <v>1424.4</v>
      </c>
      <c r="G43" s="38">
        <v>176</v>
      </c>
      <c r="H43" s="36">
        <v>7723.3</v>
      </c>
      <c r="I43" s="73">
        <v>7700</v>
      </c>
      <c r="J43" s="71"/>
      <c r="K43" s="75">
        <v>8150</v>
      </c>
      <c r="L43" s="68"/>
    </row>
    <row r="44" spans="1:12" ht="30" x14ac:dyDescent="0.25">
      <c r="A44" s="41" t="s">
        <v>158</v>
      </c>
      <c r="B44" s="37" t="s">
        <v>168</v>
      </c>
      <c r="C44" s="38"/>
      <c r="D44" s="36" t="s">
        <v>127</v>
      </c>
      <c r="E44" s="36"/>
      <c r="F44" s="38"/>
      <c r="G44" s="38"/>
      <c r="H44" s="36"/>
      <c r="I44" s="73"/>
      <c r="J44" s="71"/>
      <c r="K44" s="75">
        <v>80.099999999999994</v>
      </c>
      <c r="L44" s="68"/>
    </row>
    <row r="45" spans="1:12" x14ac:dyDescent="0.25">
      <c r="A45" s="41"/>
      <c r="B45" s="37" t="s">
        <v>164</v>
      </c>
      <c r="C45" s="38" t="s">
        <v>103</v>
      </c>
      <c r="D45" s="36" t="s">
        <v>127</v>
      </c>
      <c r="E45" s="36"/>
      <c r="F45" s="38">
        <v>100</v>
      </c>
      <c r="G45" s="38">
        <v>15879</v>
      </c>
      <c r="H45" s="36">
        <v>94.7</v>
      </c>
      <c r="I45" s="73">
        <v>100</v>
      </c>
      <c r="J45" s="71"/>
      <c r="K45" s="75">
        <v>12719</v>
      </c>
      <c r="L45" s="68"/>
    </row>
    <row r="46" spans="1:12" ht="30" x14ac:dyDescent="0.25">
      <c r="A46" s="41" t="s">
        <v>159</v>
      </c>
      <c r="B46" s="37" t="s">
        <v>169</v>
      </c>
      <c r="C46" s="38"/>
      <c r="D46" s="36" t="s">
        <v>127</v>
      </c>
      <c r="E46" s="36"/>
      <c r="F46" s="38"/>
      <c r="G46" s="38"/>
      <c r="H46" s="36"/>
      <c r="I46" s="73"/>
      <c r="J46" s="71"/>
      <c r="K46" s="75">
        <v>6756</v>
      </c>
      <c r="L46" s="68"/>
    </row>
    <row r="47" spans="1:12" x14ac:dyDescent="0.25">
      <c r="A47" s="41"/>
      <c r="B47" s="37" t="s">
        <v>165</v>
      </c>
      <c r="C47" s="38" t="s">
        <v>103</v>
      </c>
      <c r="D47" s="36" t="s">
        <v>127</v>
      </c>
      <c r="E47" s="36"/>
      <c r="F47" s="38">
        <v>4.3</v>
      </c>
      <c r="G47" s="38">
        <v>10556</v>
      </c>
      <c r="H47" s="36">
        <v>78.099999999999994</v>
      </c>
      <c r="I47" s="73">
        <v>100</v>
      </c>
      <c r="J47" s="71"/>
      <c r="K47" s="75">
        <v>67.3</v>
      </c>
      <c r="L47" s="68"/>
    </row>
    <row r="48" spans="1:12" ht="30" x14ac:dyDescent="0.25">
      <c r="A48" s="41" t="s">
        <v>170</v>
      </c>
      <c r="B48" s="37" t="s">
        <v>171</v>
      </c>
      <c r="C48" s="38"/>
      <c r="D48" s="36" t="s">
        <v>127</v>
      </c>
      <c r="E48" s="36"/>
      <c r="F48" s="38"/>
      <c r="G48" s="38"/>
      <c r="H48" s="36"/>
      <c r="I48" s="73"/>
      <c r="J48" s="71"/>
      <c r="K48" s="75">
        <v>2597</v>
      </c>
      <c r="L48" s="68"/>
    </row>
    <row r="49" spans="1:12" x14ac:dyDescent="0.25">
      <c r="A49" s="41"/>
      <c r="B49" s="37" t="s">
        <v>172</v>
      </c>
      <c r="C49" s="38" t="s">
        <v>103</v>
      </c>
      <c r="D49" s="36" t="s">
        <v>127</v>
      </c>
      <c r="E49" s="36"/>
      <c r="F49" s="38">
        <v>23.7</v>
      </c>
      <c r="G49" s="38">
        <v>1114</v>
      </c>
      <c r="H49" s="36">
        <v>121.1</v>
      </c>
      <c r="I49" s="73">
        <v>150</v>
      </c>
      <c r="J49" s="71"/>
      <c r="K49" s="75">
        <v>56.4</v>
      </c>
      <c r="L49" s="68"/>
    </row>
    <row r="50" spans="1:12" ht="30" x14ac:dyDescent="0.25">
      <c r="A50" s="41" t="s">
        <v>173</v>
      </c>
      <c r="B50" s="37" t="s">
        <v>174</v>
      </c>
      <c r="C50" s="38"/>
      <c r="D50" s="36" t="s">
        <v>127</v>
      </c>
      <c r="E50" s="36"/>
      <c r="F50" s="38"/>
      <c r="G50" s="38"/>
      <c r="H50" s="36"/>
      <c r="I50" s="73"/>
      <c r="J50" s="71"/>
      <c r="K50" s="75">
        <v>53.5</v>
      </c>
      <c r="L50" s="68"/>
    </row>
    <row r="51" spans="1:12" x14ac:dyDescent="0.25">
      <c r="A51" s="42"/>
      <c r="B51" s="21" t="s">
        <v>175</v>
      </c>
      <c r="C51" s="22" t="s">
        <v>103</v>
      </c>
      <c r="D51" s="20" t="s">
        <v>127</v>
      </c>
      <c r="E51" s="20"/>
      <c r="F51" s="22">
        <v>4</v>
      </c>
      <c r="G51" s="22">
        <v>17801</v>
      </c>
      <c r="H51" s="20">
        <v>27.7</v>
      </c>
      <c r="I51" s="69">
        <v>50</v>
      </c>
      <c r="J51" s="72"/>
      <c r="K51" s="76">
        <v>2156</v>
      </c>
      <c r="L51" s="68"/>
    </row>
    <row r="52" spans="1:12" x14ac:dyDescent="0.25">
      <c r="B52" s="60" t="s">
        <v>195</v>
      </c>
      <c r="I52" s="74"/>
    </row>
    <row r="57" spans="1:12" x14ac:dyDescent="0.25">
      <c r="B57" s="2" t="s">
        <v>66</v>
      </c>
    </row>
  </sheetData>
  <mergeCells count="14">
    <mergeCell ref="K3:K4"/>
    <mergeCell ref="L3:L4"/>
    <mergeCell ref="F3:F4"/>
    <mergeCell ref="B2:C2"/>
    <mergeCell ref="D2:E2"/>
    <mergeCell ref="G3:H3"/>
    <mergeCell ref="I3:I4"/>
    <mergeCell ref="G2:I2"/>
    <mergeCell ref="J3:J4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scale="83" orientation="landscape" r:id="rId1"/>
  <rowBreaks count="2" manualBreakCount="2">
    <brk id="21" max="11" man="1"/>
    <brk id="52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view="pageBreakPreview" zoomScaleNormal="100" zoomScaleSheetLayoutView="100" workbookViewId="0">
      <selection activeCell="I16" sqref="I16:J16"/>
    </sheetView>
  </sheetViews>
  <sheetFormatPr defaultRowHeight="15" x14ac:dyDescent="0.25"/>
  <cols>
    <col min="1" max="1" width="7.28515625" customWidth="1"/>
    <col min="2" max="2" width="40.85546875" customWidth="1"/>
    <col min="3" max="3" width="7.85546875" customWidth="1"/>
    <col min="4" max="4" width="9" customWidth="1"/>
    <col min="5" max="5" width="20.140625" customWidth="1"/>
    <col min="6" max="6" width="13.140625" customWidth="1"/>
    <col min="7" max="7" width="14" customWidth="1"/>
    <col min="8" max="8" width="12.85546875" customWidth="1"/>
    <col min="9" max="10" width="11.28515625" customWidth="1"/>
    <col min="11" max="11" width="15.140625" customWidth="1"/>
    <col min="12" max="12" width="12.140625" customWidth="1"/>
    <col min="13" max="13" width="8.140625" customWidth="1"/>
  </cols>
  <sheetData>
    <row r="1" spans="1:16" ht="19.5" thickBot="1" x14ac:dyDescent="0.35">
      <c r="A1" s="4" t="s">
        <v>32</v>
      </c>
    </row>
    <row r="2" spans="1:16" ht="59.25" customHeight="1" thickTop="1" thickBot="1" x14ac:dyDescent="0.3">
      <c r="A2" s="10" t="s">
        <v>30</v>
      </c>
      <c r="B2" s="98" t="str">
        <f>'Витяг з паспорту'!C10</f>
        <v>Амбулаторно-поліклінічна допомога населенню, крім первинної медичної допомоги</v>
      </c>
      <c r="C2" s="98"/>
      <c r="D2" s="99" t="str">
        <f>'Витяг з паспорту'!C3</f>
        <v>Відділ охорони здоров`я виконавчих органів Дрогобицької міської ради</v>
      </c>
      <c r="E2" s="100"/>
      <c r="F2" s="10" t="s">
        <v>0</v>
      </c>
      <c r="G2" s="79" t="str">
        <f>'Витяг з паспорту'!C4</f>
        <v>Комунальне некомерційне підприємство"Дрогобицька міська поліклініка" Дрогобицької міської ради</v>
      </c>
      <c r="H2" s="79"/>
      <c r="I2" s="79"/>
      <c r="J2" s="3"/>
      <c r="K2" s="59"/>
      <c r="O2" s="5"/>
    </row>
    <row r="3" spans="1:16" ht="26.1" customHeight="1" thickTop="1" x14ac:dyDescent="0.25">
      <c r="A3" s="101" t="s">
        <v>26</v>
      </c>
      <c r="B3" s="102" t="s">
        <v>31</v>
      </c>
      <c r="C3" s="103" t="s">
        <v>23</v>
      </c>
      <c r="D3" s="103" t="s">
        <v>27</v>
      </c>
      <c r="E3" s="103" t="s">
        <v>24</v>
      </c>
      <c r="F3" s="106" t="s">
        <v>128</v>
      </c>
      <c r="G3" s="114" t="s">
        <v>191</v>
      </c>
      <c r="H3" s="115"/>
      <c r="I3" s="116" t="s">
        <v>194</v>
      </c>
      <c r="J3" s="117" t="s">
        <v>202</v>
      </c>
      <c r="K3" s="104" t="s">
        <v>198</v>
      </c>
      <c r="L3" s="104" t="s">
        <v>199</v>
      </c>
    </row>
    <row r="4" spans="1:16" ht="42.75" customHeight="1" x14ac:dyDescent="0.25">
      <c r="A4" s="101"/>
      <c r="B4" s="102"/>
      <c r="C4" s="103"/>
      <c r="D4" s="103"/>
      <c r="E4" s="103"/>
      <c r="F4" s="107"/>
      <c r="G4" s="17" t="s">
        <v>129</v>
      </c>
      <c r="H4" s="57" t="s">
        <v>193</v>
      </c>
      <c r="I4" s="116"/>
      <c r="J4" s="118"/>
      <c r="K4" s="104"/>
      <c r="L4" s="104"/>
    </row>
    <row r="5" spans="1:16" ht="21.75" customHeight="1" x14ac:dyDescent="0.25">
      <c r="A5" s="18">
        <v>1</v>
      </c>
      <c r="B5" s="18">
        <v>2</v>
      </c>
      <c r="C5" s="18">
        <v>3</v>
      </c>
      <c r="D5" s="19">
        <v>4</v>
      </c>
      <c r="E5" s="19">
        <v>5</v>
      </c>
      <c r="F5" s="18">
        <v>7</v>
      </c>
      <c r="G5" s="18">
        <v>8</v>
      </c>
      <c r="H5" s="18">
        <v>9</v>
      </c>
      <c r="I5" s="18">
        <v>10</v>
      </c>
      <c r="J5" s="18">
        <v>11</v>
      </c>
      <c r="K5" s="18">
        <v>12</v>
      </c>
      <c r="L5" s="18">
        <v>13</v>
      </c>
    </row>
    <row r="6" spans="1:16" ht="60" x14ac:dyDescent="0.25">
      <c r="A6" s="20" t="s">
        <v>44</v>
      </c>
      <c r="B6" s="21" t="s">
        <v>83</v>
      </c>
      <c r="C6" s="22" t="s">
        <v>45</v>
      </c>
      <c r="D6" s="20"/>
      <c r="E6" s="23" t="s">
        <v>67</v>
      </c>
      <c r="F6" s="27"/>
      <c r="G6" s="34"/>
      <c r="H6" s="34"/>
      <c r="I6" s="20"/>
      <c r="J6" s="20"/>
      <c r="K6" s="20"/>
      <c r="L6" s="20"/>
    </row>
    <row r="7" spans="1:16" x14ac:dyDescent="0.25">
      <c r="A7" s="20"/>
      <c r="B7" s="20" t="s">
        <v>48</v>
      </c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6" x14ac:dyDescent="0.25">
      <c r="A8" s="24" t="s">
        <v>46</v>
      </c>
      <c r="B8" s="20" t="s">
        <v>59</v>
      </c>
      <c r="C8" s="22" t="s">
        <v>45</v>
      </c>
      <c r="D8" s="20"/>
      <c r="E8" s="20"/>
      <c r="F8" s="27">
        <f>'Показники затрат'!F11/'Показники продукту'!F6</f>
        <v>72.82907458915345</v>
      </c>
      <c r="G8" s="27">
        <f>'Показники затрат'!G11/'Показники продукту'!G6</f>
        <v>140.22035157217132</v>
      </c>
      <c r="H8" s="27">
        <f>'Показники затрат'!H11/'Показники продукту'!H6</f>
        <v>71.416183461252785</v>
      </c>
      <c r="I8" s="27">
        <f>'Показники затрат'!I11/'Показники продукту'!I6</f>
        <v>69.477140793925884</v>
      </c>
      <c r="J8" s="27">
        <f>'Показники затрат'!J11/'Показники продукту'!J6</f>
        <v>96.822645869439626</v>
      </c>
      <c r="K8" s="27">
        <f>'Показники затрат'!J11/'Показники продукту'!K6</f>
        <v>96.822645869439626</v>
      </c>
      <c r="L8" s="27">
        <f>'Показники затрат'!L11/'Показники продукту'!L6</f>
        <v>84.782447387967323</v>
      </c>
    </row>
    <row r="9" spans="1:16" ht="30" x14ac:dyDescent="0.25">
      <c r="A9" s="24" t="s">
        <v>47</v>
      </c>
      <c r="B9" s="21" t="s">
        <v>60</v>
      </c>
      <c r="C9" s="22" t="s">
        <v>45</v>
      </c>
      <c r="D9" s="20"/>
      <c r="E9" s="20"/>
      <c r="F9" s="27">
        <f>'Показники затрат'!F13/'Показники продукту'!F6</f>
        <v>7.841441103139914</v>
      </c>
      <c r="G9" s="27">
        <f>'Показники затрат'!G13/'Показники продукту'!G6</f>
        <v>14.038128249566725</v>
      </c>
      <c r="H9" s="27">
        <f>'Показники затрат'!H13/'Показники продукту'!H6</f>
        <v>16.183873896178923</v>
      </c>
      <c r="I9" s="27">
        <f>'Показники затрат'!I13/'Показники продукту'!I6</f>
        <v>14.598241313856565</v>
      </c>
      <c r="J9" s="27">
        <f>'Показники затрат'!J13/'Показники продукту'!J6</f>
        <v>18.119171412065693</v>
      </c>
      <c r="K9" s="27">
        <f>'Показники затрат'!J13/'Показники продукту'!K6</f>
        <v>18.119171412065693</v>
      </c>
      <c r="L9" s="27">
        <f>'Показники затрат'!L13/'Показники продукту'!L6</f>
        <v>14.729652141619214</v>
      </c>
    </row>
    <row r="10" spans="1:16" x14ac:dyDescent="0.25">
      <c r="A10" s="24" t="s">
        <v>51</v>
      </c>
      <c r="B10" s="20" t="s">
        <v>61</v>
      </c>
      <c r="C10" s="22" t="s">
        <v>45</v>
      </c>
      <c r="D10" s="20"/>
      <c r="E10" s="20"/>
      <c r="F10" s="27">
        <f>'Показники затрат'!F15/'Показники продукту'!F6</f>
        <v>43.685018491915514</v>
      </c>
      <c r="G10" s="27">
        <f>'Показники затрат'!G15/'Показники продукту'!G6</f>
        <v>80.46546174795742</v>
      </c>
      <c r="H10" s="27">
        <f>'Показники затрат'!H15/'Показники продукту'!H6</f>
        <v>70.041920029710326</v>
      </c>
      <c r="I10" s="27">
        <f>'Показники затрат'!I15/'Показники продукту'!I6</f>
        <v>62.339437567054546</v>
      </c>
      <c r="J10" s="27">
        <f>'Показники затрат'!J15/'Показники продукту'!J6</f>
        <v>71.907237765123384</v>
      </c>
      <c r="K10" s="27">
        <f>'Показники затрат'!J15/'Показники продукту'!K6</f>
        <v>71.907237765123384</v>
      </c>
      <c r="L10" s="27">
        <f>'Показники затрат'!L15/'Показники продукту'!L6</f>
        <v>92.356735165469999</v>
      </c>
      <c r="P10" s="20"/>
    </row>
    <row r="11" spans="1:16" x14ac:dyDescent="0.25">
      <c r="A11" s="24" t="s">
        <v>53</v>
      </c>
      <c r="B11" s="20" t="s">
        <v>65</v>
      </c>
      <c r="C11" s="22" t="s">
        <v>45</v>
      </c>
      <c r="D11" s="20"/>
      <c r="E11" s="20"/>
      <c r="F11" s="27">
        <f>'Показники затрат'!F17/'Показники продукту'!F6</f>
        <v>2.5058328493851314</v>
      </c>
      <c r="G11" s="27">
        <f>'Показники затрат'!G17/'Показники продукту'!G6</f>
        <v>3.3011471486341502</v>
      </c>
      <c r="H11" s="27">
        <f>'Показники затрат'!H17/'Показники продукту'!H6</f>
        <v>4.9517207229512259</v>
      </c>
      <c r="I11" s="27">
        <f>'Показники затрат'!I17/'Показники продукту'!I6</f>
        <v>4.947658661384831</v>
      </c>
      <c r="J11" s="27">
        <f>'Показники затрат'!J17/'Показники продукту'!J6</f>
        <v>5.1580424197408599</v>
      </c>
      <c r="K11" s="27">
        <f>'Показники затрат'!J17/'Показники продукту'!K6</f>
        <v>5.1580424197408599</v>
      </c>
      <c r="L11" s="27">
        <f>'Показники затрат'!L17/'Показники продукту'!L6</f>
        <v>6.9692919039366181</v>
      </c>
    </row>
    <row r="12" spans="1:16" x14ac:dyDescent="0.25">
      <c r="A12" s="24"/>
      <c r="B12" s="21"/>
      <c r="C12" s="22"/>
      <c r="D12" s="20"/>
      <c r="E12" s="20"/>
      <c r="F12" s="27"/>
      <c r="G12" s="27"/>
      <c r="H12" s="20"/>
      <c r="I12" s="20"/>
      <c r="J12" s="20"/>
      <c r="K12" s="20"/>
      <c r="L12" s="20"/>
    </row>
    <row r="13" spans="1:16" ht="90.75" customHeight="1" x14ac:dyDescent="0.25">
      <c r="A13" s="32" t="s">
        <v>71</v>
      </c>
      <c r="B13" s="21" t="s">
        <v>93</v>
      </c>
      <c r="C13" s="22" t="s">
        <v>74</v>
      </c>
      <c r="D13" s="20"/>
      <c r="E13" s="23" t="s">
        <v>87</v>
      </c>
      <c r="F13" s="27">
        <f>'Показники затрат'!F27/'Показники продукту'!F9</f>
        <v>0.13301657951645937</v>
      </c>
      <c r="G13" s="27">
        <f>'Показники затрат'!G27/'Показники продукту'!G9</f>
        <v>0.21398894130142765</v>
      </c>
      <c r="H13" s="27">
        <f>'Показники затрат'!H27/'Показники продукту'!H9</f>
        <v>0.21398894130142765</v>
      </c>
      <c r="I13" s="27">
        <f>'Показники затрат'!I27/'Показники продукту'!I9</f>
        <v>0.11915591515416576</v>
      </c>
      <c r="J13" s="27">
        <f>'Показники затрат'!J27/'Показники продукту'!J9</f>
        <v>0.14838649214332575</v>
      </c>
      <c r="K13" s="27">
        <f>'Показники затрат'!J27/'Показники продукту'!K9</f>
        <v>0.14838649214332575</v>
      </c>
      <c r="L13" s="27">
        <f>'Показники затрат'!L27/'Показники продукту'!L9</f>
        <v>0.10600730998719189</v>
      </c>
    </row>
    <row r="14" spans="1:16" ht="75" x14ac:dyDescent="0.25">
      <c r="A14" s="20" t="s">
        <v>84</v>
      </c>
      <c r="B14" s="21" t="s">
        <v>91</v>
      </c>
      <c r="C14" s="22" t="s">
        <v>75</v>
      </c>
      <c r="D14" s="20"/>
      <c r="E14" s="23" t="s">
        <v>89</v>
      </c>
      <c r="F14" s="27">
        <f>'Показники затрат'!F29/'Показники продукту'!F11</f>
        <v>1.4205128205128206</v>
      </c>
      <c r="G14" s="27">
        <f>'Показники затрат'!G29/'Показники продукту'!G11</f>
        <v>1.6923076923076923</v>
      </c>
      <c r="H14" s="27">
        <f>'Показники затрат'!H29/'Показники продукту'!H11</f>
        <v>1.6909090909090909</v>
      </c>
      <c r="I14" s="27">
        <f>'Показники затрат'!I29/'Показники продукту'!I11</f>
        <v>1.67</v>
      </c>
      <c r="J14" s="27">
        <f>'Показники затрат'!J29/'Показники продукту'!J11</f>
        <v>1.6818181818181819</v>
      </c>
      <c r="K14" s="27">
        <f>'Показники затрат'!J29/'Показники продукту'!K11</f>
        <v>1.6818181818181819</v>
      </c>
      <c r="L14" s="27">
        <f>'Показники затрат'!L29/'Показники продукту'!L11</f>
        <v>1.2063636363636363</v>
      </c>
    </row>
    <row r="15" spans="1:16" ht="75" x14ac:dyDescent="0.25">
      <c r="A15" s="20" t="s">
        <v>90</v>
      </c>
      <c r="B15" s="21" t="s">
        <v>94</v>
      </c>
      <c r="C15" s="22" t="s">
        <v>88</v>
      </c>
      <c r="D15" s="20"/>
      <c r="E15" s="23" t="s">
        <v>89</v>
      </c>
      <c r="F15" s="27">
        <f>'Показники затрат'!F31/'Показники продукту'!F11</f>
        <v>55.905769230769231</v>
      </c>
      <c r="G15" s="27">
        <f>'Показники затрат'!G31/'Показники продукту'!G11</f>
        <v>76.602564102564102</v>
      </c>
      <c r="H15" s="27">
        <f>'Показники затрат'!H31/'Показники продукту'!H11</f>
        <v>72.424242424242422</v>
      </c>
      <c r="I15" s="27">
        <f>'Показники затрат'!I31/'Показники продукту'!I11</f>
        <v>50.57151515151515</v>
      </c>
      <c r="J15" s="27">
        <f>'Показники затрат'!J31/'Показники продукту'!J11</f>
        <v>51.272727272727273</v>
      </c>
      <c r="K15" s="27">
        <f>'Показники затрат'!J31/'Показники продукту'!K11</f>
        <v>51.272727272727273</v>
      </c>
      <c r="L15" s="27">
        <f>'Показники затрат'!L31/'Показники продукту'!L11</f>
        <v>65.423030303030302</v>
      </c>
    </row>
    <row r="16" spans="1:16" ht="90" x14ac:dyDescent="0.25">
      <c r="A16" s="20" t="s">
        <v>92</v>
      </c>
      <c r="B16" s="21" t="s">
        <v>97</v>
      </c>
      <c r="C16" s="22" t="s">
        <v>75</v>
      </c>
      <c r="D16" s="20"/>
      <c r="E16" s="23" t="s">
        <v>87</v>
      </c>
      <c r="F16" s="27">
        <f>'Показники затрат'!F33/'Показники продукту'!F10</f>
        <v>11.559556786703601</v>
      </c>
      <c r="G16" s="27">
        <f>'Показники затрат'!G33/'Показники продукту'!G10</f>
        <v>20.775623268698062</v>
      </c>
      <c r="H16" s="27">
        <f>'Показники затрат'!H33/'Показники продукту'!H10</f>
        <v>19.667590027700832</v>
      </c>
      <c r="I16" s="27">
        <f>'Показники затрат'!I33/'Показники продукту'!I10</f>
        <v>19.518005540166204</v>
      </c>
      <c r="J16" s="27">
        <f>'Показники затрат'!J33/'Показники продукту'!J10</f>
        <v>20.221606648199447</v>
      </c>
      <c r="K16" s="27">
        <f>'Показники затрат'!J33/'Показники продукту'!K10</f>
        <v>20.221606648199447</v>
      </c>
      <c r="L16" s="27">
        <f>'Показники затрат'!L33/'Показники продукту'!L10</f>
        <v>26.659279778393351</v>
      </c>
    </row>
    <row r="17" spans="1:12" x14ac:dyDescent="0.25">
      <c r="A17" s="20"/>
      <c r="B17" s="21"/>
      <c r="C17" s="22"/>
      <c r="D17" s="20"/>
      <c r="E17" s="23"/>
      <c r="F17" s="52"/>
      <c r="G17" s="33"/>
      <c r="H17" s="33"/>
      <c r="I17" s="20"/>
      <c r="J17" s="20"/>
      <c r="K17" s="20"/>
      <c r="L17" s="20"/>
    </row>
    <row r="18" spans="1:12" x14ac:dyDescent="0.25">
      <c r="A18" s="20"/>
      <c r="B18" s="21"/>
      <c r="C18" s="22"/>
      <c r="D18" s="20"/>
      <c r="E18" s="23"/>
      <c r="F18" s="52"/>
      <c r="G18" s="33"/>
      <c r="H18" s="33"/>
      <c r="I18" s="20"/>
      <c r="J18" s="20"/>
      <c r="K18" s="20"/>
      <c r="L18" s="20"/>
    </row>
    <row r="19" spans="1:12" x14ac:dyDescent="0.25">
      <c r="A19" s="20" t="s">
        <v>109</v>
      </c>
      <c r="B19" s="20" t="s">
        <v>110</v>
      </c>
      <c r="C19" s="22" t="s">
        <v>45</v>
      </c>
      <c r="D19" s="20"/>
      <c r="E19" s="20"/>
      <c r="F19" s="27" t="e">
        <f>'Показники затрат'!F35/'Показники продукту'!F13</f>
        <v>#DIV/0!</v>
      </c>
      <c r="G19" s="27" t="e">
        <f>'Показники затрат'!G35/'Показники продукту'!G13</f>
        <v>#DIV/0!</v>
      </c>
      <c r="H19" s="22"/>
      <c r="I19" s="20"/>
      <c r="J19" s="20"/>
      <c r="K19" s="20"/>
      <c r="L19" s="20"/>
    </row>
    <row r="21" spans="1:12" x14ac:dyDescent="0.25">
      <c r="B21" s="2" t="s">
        <v>29</v>
      </c>
    </row>
  </sheetData>
  <mergeCells count="14">
    <mergeCell ref="K3:K4"/>
    <mergeCell ref="L3:L4"/>
    <mergeCell ref="F3:F4"/>
    <mergeCell ref="G3:H3"/>
    <mergeCell ref="I3:I4"/>
    <mergeCell ref="J3:J4"/>
    <mergeCell ref="G2:I2"/>
    <mergeCell ref="B2:C2"/>
    <mergeCell ref="D2:E2"/>
    <mergeCell ref="A3:A4"/>
    <mergeCell ref="B3:B4"/>
    <mergeCell ref="C3:C4"/>
    <mergeCell ref="D3:D4"/>
    <mergeCell ref="E3:E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rowBreaks count="1" manualBreakCount="1">
    <brk id="17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view="pageBreakPreview" zoomScaleNormal="100" zoomScaleSheetLayoutView="100" workbookViewId="0">
      <selection activeCell="J9" sqref="J9"/>
    </sheetView>
  </sheetViews>
  <sheetFormatPr defaultRowHeight="15" x14ac:dyDescent="0.25"/>
  <cols>
    <col min="1" max="1" width="7.28515625" customWidth="1"/>
    <col min="2" max="2" width="40.85546875" customWidth="1"/>
    <col min="3" max="3" width="7.85546875" customWidth="1"/>
    <col min="4" max="4" width="9" customWidth="1"/>
    <col min="5" max="5" width="14.7109375" customWidth="1"/>
    <col min="6" max="6" width="12.42578125" customWidth="1"/>
    <col min="7" max="7" width="12.28515625" customWidth="1"/>
    <col min="8" max="8" width="14.42578125" customWidth="1"/>
    <col min="9" max="10" width="15" customWidth="1"/>
    <col min="11" max="11" width="11.7109375" customWidth="1"/>
    <col min="12" max="12" width="12.85546875" customWidth="1"/>
    <col min="13" max="13" width="9.140625" customWidth="1"/>
  </cols>
  <sheetData>
    <row r="1" spans="1:17" ht="19.5" thickBot="1" x14ac:dyDescent="0.35">
      <c r="A1" s="4" t="s">
        <v>35</v>
      </c>
    </row>
    <row r="2" spans="1:17" ht="45" customHeight="1" thickTop="1" thickBot="1" x14ac:dyDescent="0.3">
      <c r="A2" s="10" t="s">
        <v>30</v>
      </c>
      <c r="B2" s="98" t="str">
        <f>'Витяг з паспорту'!C10</f>
        <v>Амбулаторно-поліклінічна допомога населенню, крім первинної медичної допомоги</v>
      </c>
      <c r="C2" s="98"/>
      <c r="D2" s="99" t="str">
        <f>'Витяг з паспорту'!C3</f>
        <v>Відділ охорони здоров`я виконавчих органів Дрогобицької міської ради</v>
      </c>
      <c r="E2" s="100"/>
      <c r="F2" s="10" t="s">
        <v>0</v>
      </c>
      <c r="G2" s="99" t="str">
        <f>'Витяг з паспорту'!C4</f>
        <v>Комунальне некомерційне підприємство"Дрогобицька міська поліклініка" Дрогобицької міської ради</v>
      </c>
      <c r="H2" s="100"/>
      <c r="I2" s="53"/>
      <c r="J2" s="53"/>
      <c r="K2" s="54"/>
      <c r="O2" s="5"/>
    </row>
    <row r="3" spans="1:17" ht="27.75" customHeight="1" thickTop="1" x14ac:dyDescent="0.25">
      <c r="A3" s="119"/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1"/>
      <c r="Q3" s="43"/>
    </row>
    <row r="4" spans="1:17" ht="26.1" customHeight="1" x14ac:dyDescent="0.25">
      <c r="A4" s="101" t="s">
        <v>26</v>
      </c>
      <c r="B4" s="102" t="s">
        <v>22</v>
      </c>
      <c r="C4" s="103" t="s">
        <v>23</v>
      </c>
      <c r="D4" s="103" t="s">
        <v>27</v>
      </c>
      <c r="E4" s="103" t="s">
        <v>24</v>
      </c>
      <c r="F4" s="106" t="s">
        <v>128</v>
      </c>
      <c r="G4" s="114" t="s">
        <v>191</v>
      </c>
      <c r="H4" s="115"/>
      <c r="I4" s="104" t="s">
        <v>192</v>
      </c>
      <c r="J4" s="111" t="s">
        <v>202</v>
      </c>
      <c r="K4" s="104" t="s">
        <v>198</v>
      </c>
      <c r="L4" s="104" t="s">
        <v>199</v>
      </c>
    </row>
    <row r="5" spans="1:17" ht="39.200000000000003" customHeight="1" x14ac:dyDescent="0.25">
      <c r="A5" s="101"/>
      <c r="B5" s="102"/>
      <c r="C5" s="103"/>
      <c r="D5" s="103"/>
      <c r="E5" s="103"/>
      <c r="F5" s="107"/>
      <c r="G5" s="17" t="s">
        <v>129</v>
      </c>
      <c r="H5" s="57" t="s">
        <v>193</v>
      </c>
      <c r="I5" s="104"/>
      <c r="J5" s="107"/>
      <c r="K5" s="104"/>
      <c r="L5" s="104"/>
    </row>
    <row r="6" spans="1:17" x14ac:dyDescent="0.25">
      <c r="A6" s="18">
        <v>1</v>
      </c>
      <c r="B6" s="18">
        <v>2</v>
      </c>
      <c r="C6" s="18">
        <v>3</v>
      </c>
      <c r="D6" s="19">
        <v>4</v>
      </c>
      <c r="E6" s="19">
        <v>5</v>
      </c>
      <c r="F6" s="18">
        <v>7</v>
      </c>
      <c r="G6" s="18"/>
      <c r="H6" s="18">
        <v>8</v>
      </c>
      <c r="I6" s="18">
        <v>9</v>
      </c>
      <c r="J6" s="18"/>
      <c r="K6" s="18">
        <v>10</v>
      </c>
      <c r="L6" s="18">
        <v>11</v>
      </c>
    </row>
    <row r="7" spans="1:17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7" ht="45" x14ac:dyDescent="0.25">
      <c r="A8" s="20"/>
      <c r="B8" s="21" t="s">
        <v>102</v>
      </c>
      <c r="C8" s="22" t="s">
        <v>103</v>
      </c>
      <c r="D8" s="20"/>
      <c r="E8" s="20"/>
      <c r="F8" s="46">
        <v>1</v>
      </c>
      <c r="G8" s="47">
        <v>1</v>
      </c>
      <c r="H8" s="47">
        <v>1</v>
      </c>
      <c r="I8" s="46">
        <v>1</v>
      </c>
      <c r="J8" s="46">
        <v>1</v>
      </c>
      <c r="K8" s="46">
        <v>1</v>
      </c>
      <c r="L8" s="46">
        <v>1</v>
      </c>
    </row>
    <row r="9" spans="1:17" x14ac:dyDescent="0.25">
      <c r="A9" s="20"/>
      <c r="B9" s="20"/>
      <c r="C9" s="20"/>
      <c r="D9" s="20"/>
      <c r="E9" s="20"/>
      <c r="F9" s="20"/>
      <c r="G9" s="20"/>
      <c r="H9" s="22"/>
      <c r="I9" s="20"/>
      <c r="J9" s="20"/>
      <c r="K9" s="20"/>
      <c r="L9" s="20"/>
    </row>
    <row r="10" spans="1:17" ht="45" x14ac:dyDescent="0.25">
      <c r="A10" s="20"/>
      <c r="B10" s="21" t="s">
        <v>105</v>
      </c>
      <c r="C10" s="22" t="s">
        <v>103</v>
      </c>
      <c r="D10" s="20"/>
      <c r="E10" s="20"/>
      <c r="F10" s="20"/>
      <c r="G10" s="22"/>
      <c r="H10" s="22"/>
      <c r="I10" s="20"/>
      <c r="J10" s="20"/>
      <c r="K10" s="20"/>
      <c r="L10" s="20"/>
    </row>
    <row r="13" spans="1:17" x14ac:dyDescent="0.25">
      <c r="B13" s="58" t="s">
        <v>195</v>
      </c>
      <c r="C13" s="58"/>
      <c r="D13" s="58"/>
      <c r="E13" s="58"/>
      <c r="F13" s="58"/>
      <c r="G13" s="58"/>
      <c r="H13" s="58"/>
    </row>
    <row r="14" spans="1:17" x14ac:dyDescent="0.25">
      <c r="B14" s="58"/>
      <c r="C14" s="58"/>
      <c r="D14" s="58"/>
      <c r="E14" s="58"/>
      <c r="F14" s="58"/>
      <c r="G14" s="58"/>
      <c r="H14" s="58"/>
    </row>
    <row r="29" spans="2:2" x14ac:dyDescent="0.25">
      <c r="B29" s="2"/>
    </row>
  </sheetData>
  <mergeCells count="15">
    <mergeCell ref="B2:C2"/>
    <mergeCell ref="D2:E2"/>
    <mergeCell ref="A4:A5"/>
    <mergeCell ref="B4:B5"/>
    <mergeCell ref="C4:C5"/>
    <mergeCell ref="D4:D5"/>
    <mergeCell ref="E4:E5"/>
    <mergeCell ref="A3:M3"/>
    <mergeCell ref="F4:F5"/>
    <mergeCell ref="G4:H4"/>
    <mergeCell ref="G2:H2"/>
    <mergeCell ref="I4:I5"/>
    <mergeCell ref="K4:K5"/>
    <mergeCell ref="L4:L5"/>
    <mergeCell ref="J4:J5"/>
  </mergeCells>
  <pageMargins left="0.7" right="0.7" top="0.75" bottom="0.75" header="0.3" footer="0.3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5</vt:i4>
      </vt:variant>
      <vt:variant>
        <vt:lpstr>Іменовані діапазони</vt:lpstr>
      </vt:variant>
      <vt:variant>
        <vt:i4>5</vt:i4>
      </vt:variant>
    </vt:vector>
  </HeadingPairs>
  <TitlesOfParts>
    <vt:vector size="10" baseType="lpstr">
      <vt:lpstr>Витяг з паспорту</vt:lpstr>
      <vt:lpstr>Показники затрат</vt:lpstr>
      <vt:lpstr>Показники продукту</vt:lpstr>
      <vt:lpstr>Показники ефективності</vt:lpstr>
      <vt:lpstr>Показники якості</vt:lpstr>
      <vt:lpstr>'Витяг з паспорту'!Область_друку</vt:lpstr>
      <vt:lpstr>'Показники ефективності'!Область_друку</vt:lpstr>
      <vt:lpstr>'Показники затрат'!Область_друку</vt:lpstr>
      <vt:lpstr>'Показники продукту'!Область_друку</vt:lpstr>
      <vt:lpstr>'Показники якості'!Область_друку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Volodymyr Kondziolka</dc:creator>
  <cp:lastModifiedBy>user</cp:lastModifiedBy>
  <cp:lastPrinted>2024-03-27T14:59:40Z</cp:lastPrinted>
  <dcterms:created xsi:type="dcterms:W3CDTF">2022-10-11T07:06:17Z</dcterms:created>
  <dcterms:modified xsi:type="dcterms:W3CDTF">2026-03-05T13:07:19Z</dcterms:modified>
</cp:coreProperties>
</file>